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2270"/>
  </bookViews>
  <sheets>
    <sheet name="Mortgage Calculator" sheetId="2" r:id="rId1"/>
    <sheet name="Readme" sheetId="4" r:id="rId2"/>
    <sheet name="Lists" sheetId="3" r:id="rId3"/>
    <sheet name="PSW_Sheet" sheetId="5" state="veryHidden" r:id="rId4"/>
  </sheets>
  <definedNames>
    <definedName name="DownPayment">'Mortgage Calculator'!$G$18</definedName>
    <definedName name="HomeValue">'Mortgage Calculator'!$G$5</definedName>
    <definedName name="InterestRate">'Mortgage Calculator'!$G$7</definedName>
    <definedName name="List_Month">Lists!$C$4:$C$15</definedName>
    <definedName name="List_Year">Lists!$F$4:$F$19</definedName>
    <definedName name="LoanAmount">'Mortgage Calculator'!$G$6</definedName>
    <definedName name="LoanTerm">'Mortgage Calculator'!$G$8</definedName>
    <definedName name="MonthlyPayment">'Mortgage Calculator'!$C$24</definedName>
    <definedName name="MonthlyPMI">'Mortgage Calculator'!$G$20</definedName>
    <definedName name="NbOfPayment">'Mortgage Calculator'!$H$24</definedName>
    <definedName name="PayoffTable">Lists!$C$4:$E$15</definedName>
    <definedName name="PMI">'Mortgage Calculator'!$G$19</definedName>
    <definedName name="PMI_Table">Readme!$D$6:$G$10</definedName>
    <definedName name="PSW_CALCULATE_0" hidden="1">'Mortgage Calculator'!$K$14</definedName>
    <definedName name="PSWInput_0_0" hidden="1">'Mortgage Calculator'!$G$5</definedName>
    <definedName name="PSWInput_0_1" hidden="1">'Mortgage Calculator'!$G$6</definedName>
    <definedName name="PSWInput_0_2" hidden="1">'Mortgage Calculator'!$G$7</definedName>
    <definedName name="PSWInput_0_3" hidden="1">'Mortgage Calculator'!$G$8</definedName>
    <definedName name="PSWInput_0_4" hidden="1">'Mortgage Calculator'!$G$9</definedName>
    <definedName name="PSWInput_0_5" hidden="1">'Mortgage Calculator'!$G$11</definedName>
    <definedName name="PSWInput_0_6" hidden="1">'Mortgage Calculator'!$I$11</definedName>
    <definedName name="PSWList_0_5" hidden="1">Lists!$C$4:$C$15</definedName>
    <definedName name="PSWList_0_6" hidden="1">Lists!$F$4:$F$19</definedName>
    <definedName name="PSWOutput_0" hidden="1">'Mortgage Calculator'!$A$1:$AB$33</definedName>
    <definedName name="PSWSeries_0_0_Labels" hidden="1">Lists!$G$4:$G$7</definedName>
    <definedName name="PSWSeries_0_0_Values" hidden="1">Lists!$H$4:$H$7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StartMonth">'Mortgage Calculator'!$G$11</definedName>
    <definedName name="StartYear">'Mortgage Calculator'!$I$11</definedName>
    <definedName name="TaxRate">'Mortgage Calculator'!$G$9</definedName>
    <definedName name="TotInt">'Mortgage Calculator'!$M$27</definedName>
    <definedName name="TotPayment">'Mortgage Calculator'!$K$24</definedName>
    <definedName name="TotPMI">'Mortgage Calculator'!$R$27</definedName>
    <definedName name="TotTax">'Mortgage Calculator'!$W$27</definedName>
  </definedNames>
  <calcPr calcId="125725"/>
</workbook>
</file>

<file path=xl/calcChain.xml><?xml version="1.0" encoding="utf-8"?>
<calcChain xmlns="http://schemas.openxmlformats.org/spreadsheetml/2006/main">
  <c r="B13" i="2"/>
  <c r="E30"/>
  <c r="C30"/>
  <c r="H27"/>
  <c r="W27"/>
  <c r="H24" l="1"/>
  <c r="G18"/>
  <c r="G19" s="1"/>
  <c r="G20" s="1"/>
  <c r="R27" l="1"/>
  <c r="C24"/>
  <c r="K24" s="1"/>
  <c r="H4" i="3" l="1"/>
  <c r="H6"/>
  <c r="H7"/>
  <c r="M27" i="2"/>
  <c r="H5" i="3" s="1"/>
  <c r="C27" i="2"/>
</calcChain>
</file>

<file path=xl/sharedStrings.xml><?xml version="1.0" encoding="utf-8"?>
<sst xmlns="http://schemas.openxmlformats.org/spreadsheetml/2006/main" count="101" uniqueCount="80">
  <si>
    <t>Home Value</t>
  </si>
  <si>
    <t>Interest Rate</t>
  </si>
  <si>
    <t>PMI</t>
  </si>
  <si>
    <t>LTV</t>
  </si>
  <si>
    <t>PMI Rate for &lt;30 YR</t>
  </si>
  <si>
    <t>Loan Amount</t>
  </si>
  <si>
    <t>Loan Term</t>
  </si>
  <si>
    <t>Property Tax Rate</t>
  </si>
  <si>
    <t>Start Date</t>
  </si>
  <si>
    <t>%</t>
  </si>
  <si>
    <t>years</t>
  </si>
  <si>
    <t>List1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</si>
  <si>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</si>
  <si>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</si>
  <si>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</si>
  <si>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</si>
  <si>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</si>
  <si>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</si>
  <si>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</si>
  <si>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</si>
  <si>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</si>
  <si>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</si>
  <si>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</si>
  <si>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</si>
  <si>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List2</t>
  </si>
  <si>
    <t>Mortgage Repayment Summary</t>
  </si>
  <si>
    <t>Down Payment</t>
  </si>
  <si>
    <t>PMI Rate</t>
  </si>
  <si>
    <t>Monthly Payment</t>
  </si>
  <si>
    <t>X</t>
  </si>
  <si>
    <t>Payments</t>
  </si>
  <si>
    <t>=</t>
  </si>
  <si>
    <t>Total Payment</t>
  </si>
  <si>
    <t>Total Interest Paid</t>
  </si>
  <si>
    <t>1)</t>
  </si>
  <si>
    <t>PMI Rates are calculated as below. Update the values if necessary.</t>
  </si>
  <si>
    <t>2)</t>
  </si>
  <si>
    <t>PMI Rate &gt;=30 YR</t>
  </si>
  <si>
    <t>Total Tax Paid</t>
  </si>
  <si>
    <t>Total PMI Paid</t>
  </si>
  <si>
    <t>Monthly PMI</t>
  </si>
  <si>
    <t>+</t>
  </si>
  <si>
    <t>Total Principal Paid</t>
  </si>
  <si>
    <t>Chart1</t>
  </si>
  <si>
    <t>Principal</t>
  </si>
  <si>
    <t>Interest</t>
  </si>
  <si>
    <t>Tax</t>
  </si>
  <si>
    <t>Payoff Date</t>
  </si>
  <si>
    <t>MORTGAGE CALCULATOR</t>
  </si>
  <si>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</si>
  <si>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</si>
  <si>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</si>
  <si>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UEsFBgAAAAAAAAAAAAAAAAAAAAAAAA%3d%3d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</si>
  <si>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Mortgage+Calculat%22+IsAjaxEnabled%3d%22tru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22%3d'Mortgage+Calculator'!%24K%2414%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Mortgage+Calculator+(Online)x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</si>
  <si>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227%22%3e%0d%0a++++%3cCells%3e%0d%0a++++++%3cAddress%3e%3d'Mortgage+Calculator'!%24G%245%3c%2fAddress%3e%0d%0a++++++%3cListItemsAddress+%2f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300000%3c%2fDefaultValue%3e%0d%0a++++++%3cValueType%3eSystem.Double%3c%2fValueType%3e%0d%0a++++%3c%2fCells%3e%0d%0a++++%3cCells%3e%0d%0a++++++%3cAddress%3e%3d'Mortgage+Calculator'!%24G%246%3c%2fAddress%3e%0d%0a++++++%3cListItemsAddress+%2f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250000%3c%2fDefaultValue%3e%0d%0a++++++%3cValueType%3eSystem.Double%3c%2fValueType%3e%0d%0a++++%3c%2fCells%3e%0d%0a++++%3cCells%3e%0d%0a++++++%3cAddress%3e%3d'Mortgage+Calculator'!%24G%247%3c%2fAddress%3e%0d%0a++++++%3cListItemsAddress+%2f%3e%0d%0a++++++%3cNameIndex%3e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6.50%3c%2fDefaultValue%3e%0d%0a++++++%3cValueType%3eSystem.Double%3c%2fValueType%3e%0d%0a++++%3c%2fCells%3e%0d%0a++++%3cCells%3e%0d%0a++++++%3cAddress%3e%3d'Mortgage+Calculator'!%24G%248%3c%2fAddress%3e%0d%0a++++++%3cListItemsAddress+%2f%3e%0d%0a++++++%3cNameIndex%3e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30%3c%2fDefaultValue%3e%0d%0a++++++%3cValueType%3eSystem.Double%3c%2fValueType%3e%0d%0a++++%3c%2fCells%3e%0d%0a++++%3cCells%3e%0d%0a++++++%3cAddress%3e%3d'Mortgage+Calculator'!%24G%249%3c%2fAddress%3e%0d%0a++++++%3cListItemsAddress+%2f%3e%0d%0a++++++%3cNameIndex%3e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1.25%3c%2fDefaultValue%3e%0d%0a++++++%3cValueType%3eSystem.Double%3c%2fValueType%3e%0d%0a++++%3c%2fCells%3e%0d%0a++++%3cCells%3e%0d%0a++++++%3cAddress%3e%3d'Mortgage+Calculator'!%24G%2411%3c%2fAddress%3e%0d%0a++++++%3cListItemsAddress%3e%3d'Calculations'!%24C%244%3a%24C%2415%3c%2fListItemsAddress%3e%0d%0a++++++%3cNameIndex%3e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Feb%3c%2fDefaultValue%3e%0d%0a++++++%3cValueType%3eSystem.String%3c%2fValueType%3e%0d%0a++++%3c%2fCells%3e%0d%0a++++%3cCells%3e%0d%0a++++++%3cAddress%3e%3d'Mortgage+Calculator'!%24I%2411%3c%2fAddress%3e%0d%0a++++++%3cListItemsAddress%3e%3d'Calculations'!%24F%244%3a%24F%2419%3c%2fListItemsAddress%3e%0d%0a++++++%3cNameIndex%3e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2009%3c%2fDefaultValue%3e%0d%0a++++++%3cValueType%3eSystem.Double%3c%2fValueType%3e%0d%0a++++%3c%2fCells%3e%0d%0a++%3c%2fInputCells%3e%0d%0a++%3cInputCells+InputPrefix%3d%22PSWInput_%22+ListPrefix%3d%22PSWList_%22+CellCount%3d%220%22+%2f%3e%0d%0a%3c%2fPageInputCells%3e</t>
  </si>
  <si>
    <t xml:space="preserve">
.Class746{font-family: Arial Tur; font-size:10pt; color:Black;border: 0.5pt  None  Black ;background-color:White; text-align:left;vertical-align:bottom;}
.Class747{font-family: Bell MT; font-size:14pt; color:#EEECE1;font-weight: bold;border: 0.5pt  None  Black ;background-color:Gray; text-align:center;vertical-align:bottom;}
.Class748{font-family: Arial Tur; font-size:10pt; color:Black;border-bottom-style: Solid ;border-top-width: 0.5pt ;border-left-width: 0.5pt ;border-right-width: 0.5pt ;border-bottom-width: 1.0pt ;border-top-color: Black ;border-left-color: Black ;border-right-color: Black ;border-bottom-color: #215867 ;background-color:White; text-align:left;vertical-align:bottom;}
.Class749{font-family: Arial Tur; font-size:10pt; color:Black;border-right-style: Solid ;border-top-width: 0.5pt ;border-left-width: 0.5pt ;border-right-width: 1.0pt ;border-bottom-width: 0.5pt ;border-top-color: Black ;border-left-color: Black ;border-right-color: #215867 ;border-bottom-color: Black ;background-color:White; text-align:left;vertical-align:bottom;}
.Class750{font-family: Berlin Sans FB; font-size:10pt; color:Black;border-top-style: Solid ;border-left-style: Solid ;border-top-width: 1.0pt ;border-left-width: 1.0pt ;border-right-width: 0.5pt ;border-bottom-width: 0.5pt ;border-top-color: #215867 ;border-left-color: #215867 ;border-right-color: Black ;border-bottom-color: Black ;background-color:#EEECE1; text-align:left;vertical-align:bottom;}
.Class751{font-family: Berlin Sans FB; font-size:10pt; color:Black;border-top-style: Solid ;border-bottom-style: Solid ;border-top-width: 1.0pt ;border-left-width: 0.5pt ;border-right-width: 0.5pt ;border-bottom-width: 0.5pt ;border-top-color: #215867 ;border-left-color: Black ;border-right-color: Black ;border-bottom-color: #215867 ;background-color:#EEECE1; text-align:left;vertical-align:bottom;}
.Class752{font-family: Berlin Sans FB; font-size:10pt; color:Black;border-top-style: Solid ;border-top-width: 1.0pt ;border-left-width: 0.5pt ;border-right-width: 0.5pt ;border-bottom-width: 0.5pt ;border-top-color: #215867 ;border-left-color: Black ;border-right-color: Black ;border-bottom-color: Black ;background-color:#EEECE1; text-align:left;vertical-align:bottom;}
.Class753{font-family: Berlin Sans FB; font-size:10pt; color:Black;border-top-style: Solid ;border-right-style: Solid ;border-top-width: 1.0pt ;border-left-width: 0.5pt ;border-right-width: 1.0pt ;border-bottom-width: 0.5pt ;border-top-color: #215867 ;border-left-color: Black ;border-right-color: #215867 ;border-bottom-color: Black ;background-color:#EEECE1; text-align:left;vertical-align:bottom;}
.Class754{font-family: Arial Tur; font-size:10pt; color:Black;border-left-style: Solid ;border-top-width: 0.5pt ;border-left-width: 1.0pt ;border-right-width: 0.5pt ;border-bottom-width: 0.5pt ;border-top-color: Black ;border-left-color: #215867 ;border-right-color: Black ;border-bottom-color: Black ;background-color:White; text-align:left;vertical-align:bottom;}
.Class755{font-family: Berlin Sans FB; font-size:10pt; color:Black;border-left-style: Solid ;border-right-style: Solid ;border-top-width: 0.5pt ;border-left-width: 1.0pt ;border-right-width: 0.5pt ;border-bottom-width: 0.5pt ;border-top-color: Black ;border-left-color: #215867 ;border-right-color: #215867 ;border-bottom-color: Black ;background-color:#EEECE1; text-align:left;vertical-align:bottom;}
.Class756{font-family: Berlin Sans FB; font-size:11pt; color:Black;border: 0.5pt  Solid  #215867 ;background-color:#EEECE1; text-align:left;vertical-align:middle;}
.Class757{font-family: Berlin Sans FB; font-size:11pt; color:Black;border: 0.5pt  Solid  #215867 ;background-color:White; text-align:right;vertical-align:bottom;}
.Class758{font-family: Berlin Sans FB; font-size:11pt; color:Black;border-left-style: Solid ;border-width: 0.5pt ;border-top-color: Black ;border-left-color: #215867 ;border-right-color: Black ;border-bottom-color: Black ;background-color:#EEECE1; text-align:left;vertical-align:bottom;}
.Class759{font-family: Berlin Sans FB; font-size:11pt; color:Black;border-right-style: Solid ;border-top-width: 0.5pt ;border-left-width: 0.5pt ;border-right-width: 1.0pt ;border-bottom-width: 0.5pt ;border-top-color: Black ;border-left-color: Black ;border-right-color: #215867 ;border-bottom-color: Black ;background-color:#EEECE1; text-align:left;vertical-align:bottom;}
.Class760{font-family: Berlin Sans FB; font-size:11pt; color:Black;border-left-style: Solid ;border-width: 0.5pt ;border-top-color: Black ;border-left-color: #215867 ;border-right-color: Black ;border-bottom-color: Black ;background-color:#EEECE1; text-align:center;vertical-align:bottom;}
.Class761{font-family: Berlin Sans FB; font-size:10pt; color:Black;border-left-style: Solid ;border-top-width: 0.5pt ;border-left-width: 1.0pt ;border-right-width: 0.5pt ;border-bottom-width: 0.5pt ;border-top-color: Black ;border-left-color: #215867 ;border-right-color: Black ;border-bottom-color: Black ;background-color:#EEECE1; text-align:left;vertical-align:bottom;}
.Class762{font-family: Berlin Sans FB; font-size:11pt; color:Black;border-top-style: Solid ;border-bottom-style: Solid ;border-width: 0.5pt ;border-top-color: #215867 ;border-left-color: Black ;border-right-color: Black ;border-bottom-color: #215867 ;background-color:#EEECE1; text-align:left;vertical-align:bottom;}
.Class763{font-family: Berlin Sans FB; font-size:11pt; color:Black;border-bottom-style: Solid ;border-width: 0.5pt ;border-top-color: Black ;border-left-color: Black ;border-right-color: Black ;border-bottom-color: #215867 ;background-color:#EEECE1; text-align:left;vertical-align:bottom;}
.Class764{font-family: Berlin Sans FB; font-size:11pt; color:Black;border: 0.5pt  Solid  #215867 ;background-color:White; text-align:center;vertical-align:bottom;}
.Class765{font-family: Berlin Sans FB; font-size:11pt; color:Black;border-left-style: Solid ;border-right-style: Solid ;border-top-width: 0.5pt ;border-left-width: 0.5pt ;border-right-width: 1.0pt ;border-bottom-width: 0.5pt ;border-top-color: Black ;border-left-color: #215867 ;border-right-color: #215867 ;border-bottom-color: Black ;background-color:#EEECE1; text-align:left;vertical-align:bottom;}
.Class766{font-family: Berlin Sans FB; font-size:10pt; color:Black;border-left-style: Solid ;border-bottom-style: Solid ;border-top-width: 0.5pt ;border-left-width: 1.0pt ;border-right-width: 0.5pt ;border-bottom-width: 1.0pt ;border-top-color: Black ;border-left-color: #215867 ;border-right-color: Black ;border-bottom-color: #215867 ;background-color:#EEECE1; text-align:left;vertical-align:bottom;}
.Class767{font-family: Berlin Sans FB; font-size:10pt; color:Black;border-top-style: Solid ;border-bottom-style: Solid ;border-top-width: 0.5pt ;border-left-width: 0.5pt ;border-right-width: 0.5pt ;border-bottom-width: 1.0pt ;border-top-color: #215867 ;border-left-color: Black ;border-right-color: Black ;border-bottom-color: #215867 ;background-color:#EEECE1; text-align:left;vertical-align:bottom;}
.Class768{font-family: Berlin Sans FB; font-size:10pt; color:Black;border-right-style: Solid ;border-bottom-style: Solid ;border-top-width: 0.5pt ;border-left-width: 0.5pt ;border-right-width: 1.0pt ;border-bottom-width: 1.0pt ;border-top-color: Black ;border-left-color: Black ;border-right-color: #215867 ;border-bottom-color: #215867 ;background-color:#EEECE1; text-align:left;vertical-align:bottom;}
.Class769{font-family: Arial Tur; font-size:10pt; color:#C00000;border-top-style: Solid ;border-top-width: 1.0pt ;border-left-width: 0.5pt ;border-right-width: 0.5pt ;border-bottom-width: 0.5pt ;border-top-color: #215867 ;border-left-color: Black ;border-right-color: Black ;border-bottom-color: Black ;background-color:White; text-align:center;vertical-align:bottom;}
.Class770{font-family: Arial Tur; font-size:10pt; color:Black;border-top-style: Solid ;border-left-style: Solid ;border-top-width: 1.0pt ;border-left-width: 1.0pt ;border-right-width: 0.5pt ;border-bottom-width: 0.5pt ;border-top-color: #215867 ;border-left-color: #215867 ;border-right-color: Black ;border-bottom-color: Black ;background-color:#F9F9F9; text-align:left;vertical-align:bottom;}
.Class771{font-family: Arial Tur; font-size:10pt; color:Black;border-top-style: Solid ;border-top-width: 1.0pt ;border-left-width: 0.5pt ;border-right-width: 0.5pt ;border-bottom-width: 0.5pt ;border-top-color: #215867 ;border-left-color: Black ;border-right-color: Black ;border-bottom-color: Black ;background-color:#F9F9F9; text-align:left;vertical-align:bottom;}
.Class772{font-family: Arial Tur; font-size:10pt; color:Black;border-top-style: Solid ;border-right-style: Solid ;border-top-width: 1.0pt ;border-left-width: 0.5pt ;border-right-width: 1.0pt ;border-bottom-width: 0.5pt ;border-top-color: #215867 ;border-left-color: Black ;border-right-color: #215867 ;border-bottom-color: Black ;background-color:#F9F9F9; text-align:left;vertical-align:bottom;}
.Class773{font-family: Berlin Sans FB; font-size:14pt; color:#C00000;border-left-style: Solid ;border-top-width: 0.5pt ;border-left-width: 1.0pt ;border-right-width: 0.5pt ;border-bottom-width: 0.5pt ;border-top-color: Black ;border-left-color: #215867 ;border-right-color: Black ;border-bottom-color: Black ;background-color:#F9F9F9; text-align:center;vertical-align:bottom;}
.Class774{font-family: Berlin Sans FB; font-size:10pt; color:Black;border-left-style: Solid ;border-top-width: 0.5pt ;border-left-width: 1.0pt ;border-right-width: 0.5pt ;border-bottom-width: 0.5pt ;border-top-color: Black ;border-left-color: #215867 ;border-right-color: Black ;border-bottom-color: Black ;background-color:White; text-align:left;vertical-align:bottom;}
.Class775{font-family: Berlin Sans FB; font-size:10pt; color:Black;border: 0.5pt  None  Black ;background-color:White; text-align:left;vertical-align:bottom;}
.Class776{font-family: Arial Tur; font-size:10pt; color:Black;border-left-style: Solid ;border-top-width: 0.5pt ;border-left-width: 1.0pt ;border-right-width: 0.5pt ;border-bottom-width: 0.5pt ;border-top-color: Black ;border-left-color: #215867 ;border-right-color: Black ;border-bottom-color: Black ;background-color:#F9F9F9; text-align:left;vertical-align:bottom;}
.Class777{font-family: Berlin Sans FB; font-size:10pt; color:Black;border: 0.5pt  None  Black ;background-color:#F9F9F9; text-align:left;vertical-align:bottom;}
.Class778{font-family: Berlin Sans FB; font-size:10pt; color:Black;border-right-style: Solid ;border-top-width: 0.5pt ;border-left-width: 0.5pt ;border-right-width: 1.0pt ;border-bottom-width: 0.5pt ;border-top-color: Black ;border-left-color: Black ;border-right-color: #215867 ;border-bottom-color: Black ;background-color:#F9F9F9; text-align:left;vertical-align:bottom;}
.Class779{font-family: Berlin Sans FB; font-size:10pt; color:Black;border: 0.5pt  None  Black ;background-color:#B8CCE4; text-align:center;vertical-align:bottom;}
.Class780{font-family: Berlin Sans FB; font-size:10pt; color:#C00000;border: 0.5pt  None  Black ;background-color:#B8CCE4; text-align:center;vertical-align:bottom;}
.Class781{font-family: Berlin Sans FB; font-size:10pt; color:Black;border: 0.5pt  None  Black ;background-color:#DBE5F1; text-align:center;vertical-align:bottom;}
.Class782{font-family: Berlin Sans FB; font-size:10pt; color:#C00000;border: 0.5pt  None  Black ;background-color:#DBE5F1; text-align:center;vertical-align:bottom;}
.Class783{font-family: Berlin Sans FB; font-size:10pt; color:Black;border-left-style: Solid ;border-bottom-style: Solid ;border-top-width: 0.5pt ;border-left-width: 1.0pt ;border-right-width: 0.5pt ;border-bottom-width: 1.0pt ;border-top-color: Black ;border-left-color: #215867 ;border-right-color: Black ;border-bottom-color: #215867 ;background-color:White; text-align:left;vertical-align:bottom;}
.Class784{font-family: Berlin Sans FB; font-size:10pt; color:Black;border-bottom-style: Solid ;border-top-width: 0.5pt ;border-left-width: 0.5pt ;border-right-width: 0.5pt ;border-bottom-width: 1.0pt ;border-top-color: Black ;border-left-color: Black ;border-right-color: Black ;border-bottom-color: #215867 ;background-color:White; text-align:left;vertical-align:bottom;}
.Class785{font-family: Berlin Sans FB; font-size:10pt; color:Black;border-top-style: Solid ;border-top-width: 1.0pt ;border-left-width: 0.5pt ;border-right-width: 0.5pt ;border-bottom-width: 0.5pt ;border-top-color: #215867 ;border-left-color: Black ;border-right-color: Black ;border-bottom-color: Black ;background-color:#F9F9F9; text-align:left;vertical-align:bottom;}
.Class786{font-family: Berlin Sans FB; font-size:10pt; color:Black;border-top-style: Solid ;border-right-style: Solid ;border-top-width: 1.0pt ;border-left-width: 0.5pt ;border-right-width: 1.0pt ;border-bottom-width: 0.5pt ;border-top-color: #215867 ;border-left-color: Black ;border-right-color: #215867 ;border-bottom-color: Black ;background-color:#F9F9F9; text-align:left;vertical-align:bottom;}
.Class787{font-family: Berlin Sans FB; font-size:10pt; color:Black;border: 0.5pt  None  Black ;background-color:#F9F9F9; text-align:center;vertical-align:middle;}
.Class788{font-family: Berlin Sans FB; font-size:14pt; color:Black;border: 0.5pt  None  Black ;background-color:#F9F9F9; text-align:center;vertical-align:middle;}
.Class789{font-family: Arial Tur; font-size:10pt; color:Black;border-left-style: Solid ;border-bottom-style: Solid ;border-top-width: 0.5pt ;border-left-width: 1.0pt ;border-right-width: 0.5pt ;border-bottom-width: 1.0pt ;border-top-color: Black ;border-left-color: #215867 ;border-right-color: Black ;border-bottom-color: #215867 ;background-color:#F9F9F9; text-align:left;vertical-align:bottom;}
.Class790{font-family: Berlin Sans FB; font-size:10pt; color:Black;border-bottom-style: Solid ;border-top-width: 0.5pt ;border-left-width: 0.5pt ;border-right-width: 0.5pt ;border-bottom-width: 1.0pt ;border-top-color: Black ;border-left-color: Black ;border-right-color: Black ;border-bottom-color: #215867 ;background-color:#F9F9F9; text-align:left;vertical-align:bottom;}
.Class791{font-family: Berlin Sans FB; font-size:10pt; color:Black;border-right-style: Solid ;border-bottom-style: Solid ;border-top-width: 0.5pt ;border-left-width: 0.5pt ;border-right-width: 1.0pt ;border-bottom-width: 1.0pt ;border-top-color: Black ;border-left-color: Black ;border-right-color: #215867 ;border-bottom-color: #215867 ;background-color:#F9F9F9; text-align:left;vertical-align:bottom;}
.Class792{font-family: Arial Tur; font-size:10pt; color:Black;border-top-style: Solid ;border-top-width: 1.0pt ;border-left-width: 0.5pt ;border-right-width: 0.5pt ;border-bottom-width: 0.5pt ;border-top-color: #215867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</si>
  <si>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-24.75%22+RowCount%3d%2233%22+Width%3d%22693%22+InputPrefix%3d%22PSWInput_%22%3e%0d%0a++++%3cTR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223%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224%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225%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226%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227%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228%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229%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2210%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2211%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2212%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2213%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2214%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2215%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2216%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2217%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2218%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2219%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2220%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2221%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2222%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2223%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2224%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2225%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2226%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2227%22+Y%3d%221%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221%22+%2f%3e%0d%0a++++%3c%2fTR%3e%0d%0a++++%3cTR%3e%0d%0a++++++%3cTD+Style%3d%22Class746%22+Merge%3d%22False%22+RowSpan%3d%22%22+ColSpan%3d%22%22+Format%3d%22General%22+Width%3d%2224.75%22+Text%3d%22%22+Height%3d%2219.5%22+Align%3d%22Left%22+CellHasFormula%3d%22False%22+FontName%3d%22Arial+Tur%22+WrapText%3d%22False%22+FontSize%3d%2210%22+X%3d%221%22+Y%3d%222%22+%2f%3e%0d%0a++++++%3cTD+Style%3d%22Class747%22+Merge%3d%22True%22+RowSpan%3d%22%22+ColSpan%3d%2226%22+Format%3d%22General%22+Width%3d%22643.5%22+Text%3d%22MORTGAGE+CALCULATOR%22+Height%3d%2219.5%22+Align%3d%22Center%22+CellHasFormula%3d%22False%22+FontName%3d%22Bell+MT%22+WrapText%3d%22False%22+FontSize%3d%2214%22+X%3d%222%22+Y%3d%222%22+%2f%3e%0d%0a++++++%3cTD+Style%3d%22Class746%22+Merge%3d%22False%22+RowSpan%3d%22%22+ColSpan%3d%22%22+Format%3d%22General%22+Width%3d%2224.75%22+Text%3d%22%22+Height%3d%2219.5%22+Align%3d%22Left%22+CellHasFormula%3d%22False%22+FontName%3d%22Arial+Tur%22+WrapText%3d%22False%22+FontSize%3d%2210%22+X%3d%2228%22+Y%3d%222%22+%2f%3e%0d%0a++++%3c%2fTR%3e%0d%0a++++%3cTR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222%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223%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224%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225%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226%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227%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228%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229%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2210%22+Y%3d%223%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2211%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2212%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2213%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2214%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2215%22+Y%3d%223%22%3e%0d%0a++++++++%3cChart%3e%0d%0a++++++++++%3cNameIndex%3e0%3c%2fNameIndex%3e%0d%0a++++++++++%3cZOrder%3e1%3c%2fZOrder%3e%0d%0a++++++++++%3cChartType%3exlPie%3c%2fChartType%3e%0d%0a++++++++++%3cChartHeight%3e229.500076293945%3c%2fChartHeight%3e%0d%0a++++++++++%3cChartWidth%3e309.75%3c%2fChartWidth%3e%0d%0a++++++++++%3cPlotHeight%3e119.213937007874%3c%2fPlotHeight%3e%0d%0a++++++++++%3cPlotWidth%3e119.213937007874%3c%2fPlotWidth%3e%0d%0a++++++++++%3cPlotTop%3e44.3107874015748%3c%2fPlotTop%3e%0d%0a++++++++++%3cPlotLeft%3e96.774094488189%3c%2fPlotLeft%3e%0d%0a++++++++++%3cPlotColor%3e-65537%3c%2fPlotColor%3e%0d%0a++++++++++%3cWallColor%3e-1%3c%2fWallColor%3e%0d%0a++++++++++%3cLegendBoxBackColor%3e-1%3c%2fLegendBoxBackColor%3e%0d%0a++++++++++%3cLegendBoxTop+%2f%3e%0d%0a++++++++++%3cLegendBoxLeft+%2f%3e%0d%0a++++++++++%3cXAxisLabelStep%3e1%3c%2fXAxisLabelStep%3e%0d%0a++++++++++%3cXAxisTitle+%2f%3e%0d%0a++++++++++%3cYAxisTitle+%2f%3e%0d%0a++++++++++%3cXAxisHasMajorGrid%3efalse%3c%2fXAxisHasMajorGrid%3e%0d%0a++++++++++%3cYAxisHasMajorGrid%3efalse%3c%2fYAxisHasMajorGrid%3e%0d%0a++++++++++%3cXAxisHasMinorGrid%3efalse%3c%2fXAxisHasMinorGrid%3e%0d%0a++++++++++%3cYAxisHasMinorGrid%3efalse%3c%2fYAxisHasMinorGrid%3e%0d%0a++++++++++%3cTop%3e0.611105177137585%3c%2fTop%3e%0d%0a++++++++++%3cLeft%3e0.515147816051152%3c%2fLeft%3e%0d%0a++++++++++%3cTitle+%2f%3e%0d%0a++++++++++%3cFont+%2f%3e%0d%0a++++++++++%3cChartColor%3e-1%3c%2fChartColor%3e%0d%0a++++++++++%3cSeriesCollection%3e%0d%0a++++++++++++%3cSeries%3e%0d%0a++++++++++++++%3cNameIndex%3e0%3c%2fNameIndex%3e%0d%0a++++++++++++++%3cName%3eSeri+1%3c%2fName%3e%0d%0a++++++++++++++%3cColor%3e-11566659%3c%2fColor%3e%0d%0a++++++++++++++%3cBorderColor%3e-65537%3c%2fBorderColor%3e%0d%0a++++++++++++%3c%2fSeries%3e%0d%0a++++++++++%3c%2fSeriesCollection%3e%0d%0a++++++++++%3cLegendPosition+%2f%3e%0d%0a++++++++++%3cHasLegend%3efalse%3c%2fHasLegend%3e%0d%0a++++++++++%3cAbsoluteTop%3e40.4999198913574%3c%2fAbsoluteTop%3e%0d%0a++++++++++%3cAbsoluteLeft%3e359.249908447266%3c%2fAbsoluteLeft%3e%0d%0a++++++++%3c%2fChart%3e%0d%0a++++++%3c%2fTD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2216%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2217%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2218%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2219%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2220%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2221%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2222%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2223%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2224%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2225%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2226%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2227%22+Y%3d%223%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2228%22+Y%3d%223%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224%22+%2f%3e%0d%0a++++++%3cTD+Style%3d%22Class750%22+Merge%3d%22False%22+RowSpan%3d%22%22+ColSpan%3d%22%22+Format%3d%22General%22+Width%3d%2224.75%22+Text%3d%22%22+Height%3d%2212.75%22+Align%3d%22Left%22+CellHasFormula%3d%22False%22+FontName%3d%22Berlin+Sans+FB%22+WrapText%3d%22False%22+FontSize%3d%2210%22+X%3d%222%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223%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224%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225%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226%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227%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228%22+Y%3d%224%22+%2f%3e%0d%0a++++++%3cTD+Style%3d%22Class751%22+Merge%3d%22False%22+RowSpan%3d%22%22+ColSpan%3d%22%22+Format%3d%22General%22+Width%3d%2224.75%22+Text%3d%22%22+Height%3d%2212.75%22+Align%3d%22Left%22+CellHasFormula%3d%22False%22+FontName%3d%22Berlin+Sans+FB%22+WrapText%3d%22False%22+FontSize%3d%2210%22+X%3d%229%22+Y%3d%224%22+%2f%3e%0d%0a++++++%3cTD+Style%3d%22Class752%22+Merge%3d%22False%22+RowSpan%3d%22%22+ColSpan%3d%22%22+Format%3d%22General%22+Width%3d%2224.75%22+Text%3d%22%22+Height%3d%2212.75%22+Align%3d%22Left%22+CellHasFormula%3d%22False%22+FontName%3d%22Berlin+Sans+FB%22+WrapText%3d%22False%22+FontSize%3d%2210%22+X%3d%2210%22+Y%3d%224%22+%2f%3e%0d%0a++++++%3cTD+Style%3d%22Class753%22+Merge%3d%22False%22+RowSpan%3d%22%22+ColSpan%3d%22%22+Format%3d%22General%22+Width%3d%2224.75%22+Text%3d%22%22+Height%3d%2212.75%22+Align%3d%22Left%22+CellHasFormula%3d%22False%22+FontName%3d%22Berlin+Sans+FB%22+WrapText%3d%22False%22+FontSize%3d%2210%22+X%3d%2211%22+Y%3d%224%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2212%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2213%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2214%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2215%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2216%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2217%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2218%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2219%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2220%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2221%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2222%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2223%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2224%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2225%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2226%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2227%22+Y%3d%224%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224%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225%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225%22+%2f%3e%0d%0a++++++%3cTD+Style%3d%22Class756%22+Merge%3d%22True%22+RowSpan%3d%22%22+ColSpan%3d%224%22+Format%3d%22General%22+Width%3d%2299%22+Text%3d%22Home+Value%22+Height%3d%2214.25%22+Align%3d%22Left%22+CellHasFormula%3d%22False%22+FontName%3d%22Berlin+Sans+FB%22+WrapText%3d%22False%22+FontSize%3d%2211%22+X%3d%223%22+Y%3d%225%22+%2f%3e%0d%0a++++++%3cTD+Style%3d%22Class757%22+Merge%3d%22True%22+RowSpan%3d%22%22+ColSpan%3d%223%22+Format%3d%22%23%2c%23%230.00%22+Width%3d%2274.25%22+Text%3d%22%22+Height%3d%2214.25%22+Align%3d%22Right%22+CellHasFormula%3d%22False%22+FontName%3d%22Berlin+Sans+FB%22+WrapText%3d%22False%22+FontSize%3d%2211%22+X%3d%227%22+Y%3d%225%22%3e%0d%0a++++++++%3cInputCell%3e%0d%0a++++++++++%3cAddress%3e%3d'Mortgage+Calculator'!%24G%245%3c%2fAddress%3e%0d%0a++++++++++%3cListItemsAddress+%2f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300000%3c%2fDefaultValue%3e%0d%0a++++++++++%3cValueType%3eSystem.Double%3c%2</t>
  </si>
  <si>
    <t xml:space="preserve"> fValueType%3e%0d%0a++++++++%3c%2fInputCell%3e%0d%0a++++++%3c%2fTD%3e%0d%0a++++++%3cTD+Style%3d%22Class758%22+Merge%3d%22False%22+RowSpan%3d%22%22+ColSpan%3d%22%22+Format%3d%22General%22+Width%3d%2224.75%22+Text%3d%22%22+Height%3d%2214.25%22+Align%3d%22Left%22+CellHasFormula%3d%22False%22+FontName%3d%22Berlin+Sans+FB%22+WrapText%3d%22False%22+FontSize%3d%2211%22+X%3d%2210%22+Y%3d%225%22+%2f%3e%0d%0a++++++%3cTD+Style%3d%22Class759%22+Merge%3d%22False%22+RowSpan%3d%22%22+ColSpan%3d%22%22+Format%3d%22General%22+Width%3d%2224.75%22+Text%3d%22%22+Height%3d%2214.25%22+Align%3d%22Left%22+CellHasFormula%3d%22False%22+FontName%3d%22Berlin+Sans+FB%22+WrapText%3d%22False%22+FontSize%3d%2211%22+X%3d%2211%22+Y%3d%225%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225%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225%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226%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226%22+%2f%3e%0d%0a++++++%3cTD+Style%3d%22Class756%22+Merge%3d%22True%22+RowSpan%3d%22%22+ColSpan%3d%224%22+Format%3d%22General%22+Width%3d%2299%22+Text%3d%22Loan+Amount%22+Height%3d%2214.25%22+Align%3d%22Left%22+CellHasFormula%3d%22False%22+FontName%3d%22Berlin+Sans+FB%22+WrapText%3d%22False%22+FontSize%3d%2211%22+X%3d%223%22+Y%3d%226%22+%2f%3e%0d%0a++++++%3cTD+Style%3d%22Class757%22+Merge%3d%22True%22+RowSpan%3d%22%22+ColSpan%3d%223%22+Format%3d%22%23%2c%23%230.00%22+Width%3d%2274.25%22+Text%3d%22%22+Height%3d%2214.25%22+Align%3d%22Right%22+CellHasFormula%3d%22False%22+FontName%3d%22Berlin+Sans+FB%22+WrapText%3d%22False%22+FontSize%3d%2211%22+X%3d%227%22+Y%3d%226%22%3e%0d%0a++++++++%3cInputCell%3e%0d%0a++++++++++%3cAddress%3e%3d'Mortgage+Calculator'!%24G%246%3c%2fAddress%3e%0d%0a++++++++++%3cListItemsAddress+%2f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250000%3c%2fDefaultValue%3e%0d%0a++++++++++%3cValueType%3eSystem.Double%3c%2fValueType%3e%0d%0a++++++++%3c%2fInputCell%3e%0d%0a++++++%3c%2fTD%3e%0d%0a++++++%3cTD+Style%3d%22Class758%22+Merge%3d%22False%22+RowSpan%3d%22%22+ColSpan%3d%22%22+Format%3d%22General%22+Width%3d%2224.75%22+Text%3d%22%22+Height%3d%2214.25%22+Align%3d%22Left%22+CellHasFormula%3d%22False%22+FontName%3d%22Berlin+Sans+FB%22+WrapText%3d%22False%22+FontSize%3d%2211%22+X%3d%2210%22+Y%3d%226%22+%2f%3e%0d%0a++++++%3cTD+Style%3d%22Class759%22+Merge%3d%22False%22+RowSpan%3d%22%22+ColSpan%3d%22%22+Format%3d%22General%22+Width%3d%2224.75%22+Text%3d%22%22+Height%3d%2214.25%22+Align%3d%22Left%22+CellHasFormula%3d%22False%22+FontName%3d%22Berlin+Sans+FB%22+WrapText%3d%22False%22+FontSize%3d%2211%22+X%3d%2211%22+Y%3d%226%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226%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226%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227%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227%22+%2f%3e%0d%0a++++++%3cTD+Style%3d%22Class756%22+Merge%3d%22True%22+RowSpan%3d%22%22+ColSpan%3d%224%22+Format%3d%22General%22+Width%3d%2299%22+Text%3d%22Interest+Rate%22+Height%3d%2214.25%22+Align%3d%22Left%22+CellHasFormula%3d%22False%22+FontName%3d%22Berlin+Sans+FB%22+WrapText%3d%22False%22+FontSize%3d%2211%22+X%3d%223%22+Y%3d%227%22+%2f%3e%0d%0a++++++%3cTD+Style%3d%22Class757%22+Merge%3d%22True%22+RowSpan%3d%22%22+ColSpan%3d%223%22+Format%3d%22%23%2c%23%230.00%22+Width%3d%2274.25%22+Text%3d%22%22+Height%3d%2214.25%22+Align%3d%22Right%22+CellHasFormula%3d%22False%22+FontName%3d%22Berlin+Sans+FB%22+WrapText%3d%22False%22+FontSize%3d%2211%22+X%3d%227%22+Y%3d%227%22%3e%0d%0a++++++++%3cInputCell%3e%0d%0a++++++++++%3cAddress%3e%3d'Mortgage+Calculator'!%24G%247%3c%2fAddress%3e%0d%0a++++++++++%3cListItemsAddress+%2f%3e%0d%0a++++++++++%3cNameIndex%3e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6.50%3c%2fDefaultValue%3e%0d%0a++++++++++%3cValueType%3eSystem.Double%3c%2fValueType%3e%0d%0a++++++++%3c%2fInputCell%3e%0d%0a++++++%3c%2fTD%3e%0d%0a++++++%3cTD+Style%3d%22Class760%22+Merge%3d%22True%22+RowSpan%3d%22%22+ColSpan%3d%222%22+Format%3d%22General%22+Width%3d%2249.5%22+Text%3d%22%25%22+Height%3d%2214.25%22+Align%3d%22Center%22+CellHasFormula%3d%22False%22+FontName%3d%22Berlin+Sans+FB%22+WrapText%3d%22False%22+FontSize%3d%2211%22+X%3d%2210%22+Y%3d%227%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227%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227%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228%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228%22+%2f%3e%0d%0a++++++%3cTD+Style%3d%22Class756%22+Merge%3d%22True%22+RowSpan%3d%22%22+ColSpan%3d%224%22+Format%3d%22General%22+Width%3d%2299%22+Text%3d%22Loan+Term%22+Height%3d%2214.25%22+Align%3d%22Left%22+CellHasFormula%3d%22False%22+FontName%3d%22Berlin+Sans+FB%22+WrapText%3d%22False%22+FontSize%3d%2211%22+X%3d%223%22+Y%3d%228%22+%2f%3e%0d%0a++++++%3cTD+Style%3d%22Class757%22+Merge%3d%22True%22+RowSpan%3d%22%22+ColSpan%3d%223%22+Format%3d%22General%22+Width%3d%2274.25%22+Text%3d%22%22+Height%3d%2214.25%22+Align%3d%22Right%22+CellHasFormula%3d%22False%22+FontName%3d%22Berlin+Sans+FB%22+WrapText%3d%22False%22+FontSize%3d%2211%22+X%3d%227%22+Y%3d%228%22%3e%0d%0a++++++++%3cInputCell%3e%0d%0a++++++++++%3cAddress%3e%3d'Mortgage+Calculator'!%24G%248%3c%2fAddress%3e%0d%0a++++++++++%3cListItemsAddress+%2f%3e%0d%0a++++++++++%3cNameIndex%3e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30%3c%2fDefaultValue%3e%0d%0a++++++++++%3cValueType%3eSystem.Double%3c%2fValueType%3e%0d%0a++++++++%3c%2fInputCell%3e%0d%0a++++++%3c%2fTD%3e%0d%0a++++++%3cTD+Style%3d%22Class760%22+Merge%3d%22True%22+RowSpan%3d%22%22+ColSpan%3d%222%22+Format%3d%22General%22+Width%3d%2249.5%22+Text%3d%22years%22+Height%3d%2214.25%22+Align%3d%22Center%22+CellHasFormula%3d%22False%22+FontName%3d%22Berlin+Sans+FB%22+WrapText%3d%22False%22+FontSize%3d%2211%22+X%3d%2210%22+Y%3d%228%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228%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228%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229%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229%22+%2f%3e%0d%0a++++++%3cTD+Style%3d%22Class756%22+Merge%3d%22True%22+RowSpan%3d%22%22+ColSpan%3d%224%22+Format%3d%22General%22+Width%3d%2299%22+Text%3d%22Property+Tax+Rate%22+Height%3d%2214.25%22+Align%3d%22Left%22+CellHasFormula%3d%22False%22+FontName%3d%22Berlin+Sans+FB%22+WrapText%3d%22False%22+FontSize%3d%2211%22+X%3d%223%22+Y%3d%229%22+%2f%3e%0d%0a++++++%3cTD+Style%3d%22Class757%22+Merge%3d%22True%22+RowSpan%3d%22%22+ColSpan%3d%223%22+Format%3d%220.00%22+Width%3d%2274.25%22+Text%3d%22%22+Height%3d%2214.25%22+Align%3d%22Right%22+CellHasFormula%3d%22False%22+FontName%3d%22Berlin+Sans+FB%22+WrapText%3d%22False%22+FontSize%3d%2211%22+X%3d%227%22+Y%3d%229%22%3e%0d%0a++++++++%3cInputCell%3e%0d%0a++++++++++%3cAddress%3e%3d'Mortgage+Calculator'!%24G%249%3c%2fAddress%3e%0d%0a++++++++++%3cListItemsAddress+%2f%3e%0d%0a++++++++++%3cNameIndex%3e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1.25%3c%2fDefaultValue%3e%0d%0a++++++++++%3cValueType%3eSystem.Double%3c%2fValueType%3e%0d%0a++++++++%3c%2fInputCell%3e%0d%0a++++++%3c%2fTD%3e%0d%0a++++++%3cTD+Style%3d%22Class760%22+Merge%3d%22True%22+RowSpan%3d%22%22+ColSpan%3d%222%22+Format%3d%22General%22+Width%3d%2249.5%22+Text%3d%22%25%22+Height%3d%2214.25%22+Align%3d%22Center%22+CellHasFormula%3d%22False%22+FontName%3d%22Berlin+Sans+FB%22+WrapText%3d%22False%22+FontSize%3d%2211%22+X%3d%2210%22+Y%3d%229%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229%22+%2f%3e%0d%0a++++++%3cTD+Style%3d</t>
  </si>
  <si>
    <t xml:space="preserve"> 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229%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229%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2210%22+%2f%3e%0d%0a++++++%3cTD+Style%3d%22Class761%22+Merge%3d%22False%22+RowSpan%3d%22%22+ColSpan%3d%22%22+Format%3d%22General%22+Width%3d%2224.75%22+Text%3d%22%22+Height%3d%2214.25%22+Align%3d%22Left%22+CellHasFormula%3d%22False%22+FontName%3d%22Berlin+Sans+FB%22+WrapText%3d%22False%22+FontSize%3d%2210%22+X%3d%222%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223%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224%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225%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226%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227%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228%22+Y%3d%2210%22+%2f%3e%0d%0a++++++%3cTD+Style%3d%22Class762%22+Merge%3d%22False%22+RowSpan%3d%22%22+ColSpan%3d%22%22+Format%3d%22General%22+Width%3d%2224.75%22+Text%3d%22%22+Height%3d%2214.25%22+Align%3d%22Left%22+CellHasFormula%3d%22False%22+FontName%3d%22Berlin+Sans+FB%22+WrapText%3d%22False%22+FontSize%3d%2211%22+X%3d%229%22+Y%3d%2210%22+%2f%3e%0d%0a++++++%3cTD+Style%3d%22Class763%22+Merge%3d%22False%22+RowSpan%3d%22%22+ColSpan%3d%22%22+Format%3d%22General%22+Width%3d%2224.75%22+Text%3d%22%22+Height%3d%2214.25%22+Align%3d%22Left%22+CellHasFormula%3d%22False%22+FontName%3d%22Berlin+Sans+FB%22+WrapText%3d%22False%22+FontSize%3d%2211%22+X%3d%2210%22+Y%3d%2210%22+%2f%3e%0d%0a++++++%3cTD+Style%3d%22Class759%22+Merge%3d%22False%22+RowSpan%3d%22%22+ColSpan%3d%22%22+Format%3d%22General%22+Width%3d%2224.75%22+Text%3d%22%22+Height%3d%2214.25%22+Align%3d%22Left%22+CellHasFormula%3d%22False%22+FontName%3d%22Berlin+Sans+FB%22+WrapText%3d%22False%22+FontSize%3d%2211%22+X%3d%2211%22+Y%3d%2210%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2210%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2210%22+%2f%3e%0d%0a++++%3c%2fTR%3e%0d%0a++++%3cTR%3e%0d%0a++++++%3cTD+Style%3d%22Class749%22+Merge%3d%22False%22+RowSpan%3d%22%22+ColSpan%3d%22%22+Format%3d%22General%22+Width%3d%2224.75%22+Text%3d%22%22+Height%3d%2214.25%22+Align%3d%22Left%22+CellHasFormula%3d%22False%22+FontName%3d%22Arial+Tur%22+WrapText%3d%22False%22+FontSize%3d%2210%22+X%3d%221%22+Y%3d%2211%22+%2f%3e%0d%0a++++++%3cTD+Style%3d%22Class755%22+Merge%3d%22False%22+RowSpan%3d%22%22+ColSpan%3d%22%22+Format%3d%22General%22+Width%3d%2224.75%22+Text%3d%22%22+Height%3d%2214.25%22+Align%3d%22Left%22+CellHasFormula%3d%22False%22+FontName%3d%22Berlin+Sans+FB%22+WrapText%3d%22False%22+FontSize%3d%2210%22+X%3d%222%22+Y%3d%2211%22+%2f%3e%0d%0a++++++%3cTD+Style%3d%22Class756%22+Merge%3d%22True%22+RowSpan%3d%22%22+ColSpan%3d%224%22+Format%3d%22General%22+Width%3d%2299%22+Text%3d%22Start+Date%22+Height%3d%2214.25%22+Align%3d%22Left%22+CellHasFormula%3d%22False%22+FontName%3d%22Berlin+Sans+FB%22+WrapText%3d%22False%22+FontSize%3d%2211%22+X%3d%223%22+Y%3d%2211%22+%2f%3e%0d%0a++++++%3cTD+Style%3d%22Class764%22+Merge%3d%22True%22+RowSpan%3d%22%22+ColSpan%3d%222%22+Format%3d%22General%22+Width%3d%2249.5%22+Text%3d%22%22+Height%3d%2214.25%22+Align%3d%22Center%22+CellHasFormula%3d%22False%22+FontName%3d%22Berlin+Sans+FB%22+WrapText%3d%22False%22+FontSize%3d%2211%22+X%3d%227%22+Y%3d%2211%22%3e%0d%0a++++++++%3cInputCell%3e%0d%0a++++++++++%3cAddress%3e%3d'Mortgage+Calculator'!%24G%2411%3c%2fAddress%3e%0d%0a++++++++++%3cListItemsAddress%3e%3d'Calculations'!%24C%244%3a%24C%2415%3c%2fListItemsAddress%3e%0d%0a++++++++++%3cNameIndex%3e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Feb%3c%2fDefaultValue%3e%0d%0a++++++++++%3cValueType%3eSystem.String%3c%2fValueType%3e%0d%0a++++++++%3c%2fInputCell%3e%0d%0a++++++%3c%2fTD%3e%0d%0a++++++%3cTD+Style%3d%22Class764%22+Merge%3d%22True%22+RowSpan%3d%22%22+ColSpan%3d%222%22+Format%3d%22General%22+Width%3d%2249.5%22+Text%3d%22%22+Height%3d%2214.25%22+Align%3d%22Center%22+CellHasFormula%3d%22False%22+FontName%3d%22Berlin+Sans+FB%22+WrapText%3d%22False%22+FontSize%3d%2211%22+X%3d%229%22+Y%3d%2211%22%3e%0d%0a++++++++%3cInputCell%3e%0d%0a++++++++++%3cAddress%3e%3d'Mortgage+Calculator'!%24I%2411%3c%2fAddress%3e%0d%0a++++++++++%3cListItemsAddress%3e%3d'Calculations'!%24F%244%3a%24F%2419%3c%2fListItemsAddress%3e%0d%0a++++++++++%3cNameIndex%3e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2009%3c%2fDefaultValue%3e%0d%0a++++++++++%3cValueType%3eSystem.Double%3c%2fValueType%3e%0d%0a++++++++%3c%2fInputCell%3e%0d%0a++++++%3c%2fTD%3e%0d%0a++++++%3cTD+Style%3d%22Class765%22+Merge%3d%22False%22+RowSpan%3d%22%22+ColSpan%3d%22%22+Format%3d%22General%22+Width%3d%2224.75%22+Text%3d%22%22+Height%3d%2214.25%22+Align%3d%22Left%22+CellHasFormula%3d%22False%22+FontName%3d%22Berlin+Sans+FB%22+WrapText%3d%22False%22+FontSize%3d%2211%22+X%3d%2211%22+Y%3d%2211%22+%2f%3e%0d%0a++++++%3cTD+Style%3d%22Class754%22+Merge%3d%22False%22+RowSpan%3d%22%22+ColSpan%3d%22%22+Format%3d%22General%22+Width%3d%2224.75%22+Text%3d%22%22+Height%3d%2214.25%22+Align%3d%22Left%22+CellHasFormula%3d%22False%22+FontName%3d%22Arial+Tur%22+WrapText%3d%22False%22+FontSize%3d%2210%22+X%3d%2212%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2213%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2214%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2215%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2216%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2217%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2218%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2219%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2220%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2221%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2222%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2223%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2224%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2225%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2226%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2227%22+Y%3d%2211%22+%2f%3e%0d%0a++++++%3cTD+Style%3d%22Class746%22+Merge%3d%22False%22+RowSpan%3d%22%22+ColSpan%3d%22%22+Format%3d%22General%22+Width%3d%2224.75%22+Text%3d%22%22+Height%3d%2214.25%22+Align%3d%22Left%22+CellHasFormula%3d%22False%22+FontName%3d%22Arial+Tur%22+WrapText%3d%22False%22+FontSize%3d%2210%22+X%3d%2228%22+Y%3d%2211%22+%2f%3e%0d%0a++++%3c%2fTR%3e%0d%0a++++%3cTR%3e%0d%0a++++++%3cTD+Style%3d%22Class749%22+Merge%3d%22False%22+RowSpan%3d%22%22+ColSpan%3d%22%22+Format%3d%22General%22+Width%3d%2224.75%22+Text%3d%22%22+Height%3d%2213.5%22+Align%3d%22Left%22+CellHasFormula%3d%22False%22+FontName%3d%22Arial+Tur%22+WrapText%3d%22False%22+FontSize%3d%2210%22+X%3d%221%22+Y%3d%2212%22+%2f%3e%0d%0a++++++%3cTD+Style%3d%22Class766%22+Merge%3d%22False%22+RowSpan%3d%22%22+ColSpan%3d%22%22+Format%3d%22General%22+Width%3d%2224.75%22+Text%3d%22%22+Height%3d%2213.5%22+Align%3d%22Left%22+CellHasFormula%3d%22False%22+FontName%3d%22Berlin+Sans+FB%22+WrapText%3d%22False%22+FontSize%3d%2210%22+X%3d%222%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223%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224%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225%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226%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227%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228%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229%22+Y%3d%2212%22+%2f%3e%0d%0a++++++%3cTD+Style%3d%22Class767%22+Merge%3d%22False%22+RowSpan%3d%22%22+ColSpan%3d%22%22+Format%3d%22General%22+Width%3d%2224.75%22+Text%3d%22%22+Height%3d%2213.5%22+Align%3d%22Left%22+CellHasFormula%3d%22False%22+FontName%3d%22Berlin+Sans+FB%22+WrapText%3d%22False%22+FontSize%3d%2210%22+X%3d%2210%22+Y%3d%2212%22+%2f%3e%0d%0a++++++%3cTD+Style%3d%22Class768%22+Merge%3d%22False%22+RowSpan%3d%22%22+ColSpan%3d%22%22+Format%3d%22General%22+Width%3d%2224.75%22+Text%3d%22%22+Height%3d%2213.5%22+Align%3d%22Left%22+CellHasFormula%3d%22False%22+FontName%3d%22Berlin+Sans+FB%22+WrapText%3d%22False%22+FontSize%3d%2210%22+X%3d%2211%22+Y%3d%2212%22+%2f%3e%0d%0a++++++%3cTD+Style%3d%22Class754%22+Merge%3d%22False%22+RowSpan%3d%22%22+ColSpan%3d%22%22+Format%3d%22General%22+Width%3d%2224.75%22+Text%3d%22%22+Height%3d%2213.5%22+Align%3d%22Left%22+CellHasFormula%3d%22False%22+FontName%3d%22Arial+Tur%22+WrapText%3d%22False%22+FontSize%3d%2210%22+X%3d%2212%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2213%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2214%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2215%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2216%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2217%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2218%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2219%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2220%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2221%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2222%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2223%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2224%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2225%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2226%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2227%22+Y%3d%2212%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2228%22+Y%3d%2212%22+%2f%3e%0d%0a++++%3c%2fTR%3e%0d%0a++++%3cTR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221%22+Y%3d%2213%22+%2f%3e%0d%0a++++++%3cTD+Style%3d%22Class769%22+Merge%3d%22True%22+RowSpan</t>
  </si>
  <si>
    <t xml:space="preserve"> %3d%22%22+ColSpan%3d%2210%22+Format%3d%22General%22+Width%3d%22247.5%22+Text%3d%22%22+Height%3d%2212.75%22+Align%3d%22Center%22+CellHasFormula%3d%22True%22+FontName%3d%22Arial+Tur%22+WrapText%3d%22False%22+FontSize%3d%2210%22+X%3d%222%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2212%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2213%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2214%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2215%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2216%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2217%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2218%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2219%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2220%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2221%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2222%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2223%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2224%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2225%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2226%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2227%22+Y%3d%2213%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2213%22+%2f%3e%0d%0a++++%3c%2fTR%3e%0d%0a++++%3cTR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222%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223%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224%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225%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226%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227%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228%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229%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2210%22+Y%3d%2214%22+%2f%3e%0d%0a++++++%3cTD+Style%3d%22Class748%22+Merge%3d%22False%22+RowSpan%3d%22%22+ColSpan%3d%22%22+Format%3d%22General%22+Width%3d%2224.75%22+Text%3d%22%22+Height%3d%2213.5%22+Align%3d%22Left%22+CellHasFormula%3d%22False%22+FontName%3d%22Arial+Tur%22+WrapText%3d%22False%22+FontSize%3d%2210%22+X%3d%2211%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2212%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2213%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2214%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2215%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2216%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2217%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2218%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2219%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2220%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2221%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2222%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2223%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2224%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2225%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2226%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2227%22+Y%3d%2214%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2228%22+Y%3d%2214%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2215%22+%2f%3e%0d%0a++++++%3cTD+Style%3d%22Class770%22+Merge%3d%22False%22+RowSpan%3d%22%22+ColSpan%3d%22%22+Format%3d%22General%22+Width%3d%2224.75%22+Text%3d%22%22+Height%3d%2212.75%22+Align%3d%22Left%22+CellHasFormula%3d%22False%22+FontName%3d%22Arial+Tur%22+WrapText%3d%22False%22+FontSize%3d%2210%22+X%3d%222%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223%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224%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225%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226%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227%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228%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229%22+Y%3d%2215%22+%2f%3e%0d%0a++++++%3cTD+Style%3d%22Class771%22+Merge%3d%22False%22+RowSpan%3d%22%22+ColSpan%3d%22%22+Format%3d%22General%22+Width%3d%2224.75%22+Text%3d%22%22+Height%3d%2212.75%22+Align%3d%22Left%22+CellHasFormula%3d%22False%22+FontName%3d%22Arial+Tur%22+WrapText%3d%22False%22+FontSize%3d%2210%22+X%3d%2210%22+Y%3d%2215%22+%2f%3e%0d%0a++++++%3cTD+Style%3d%22Class772%22+Merge%3d%22False%22+RowSpan%3d%22%22+ColSpan%3d%22%22+Format%3d%22General%22+Width%3d%2224.75%22+Text%3d%22%22+Height%3d%2212.75%22+Align%3d%22Left%22+CellHasFormula%3d%22False%22+FontName%3d%22Arial+Tur%22+WrapText%3d%22False%22+FontSize%3d%2210%22+X%3d%2211%22+Y%3d%2215%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2212%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2213%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2214%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2215%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2216%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2217%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2218%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2219%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2220%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2221%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2222%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2223%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2224%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2225%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2226%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2227%22+Y%3d%2215%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2215%22+%2f%3e%0d%0a++++%3c%2fTR%3e%0d%0a++++%3cTR%3e%0d%0a++++++%3cTD+Style%3d%22Class749%22+Merge%3d%22False%22+RowSpan%3d%22%22+ColSpan%3d%22%22+Format%3d%22General%22+Width%3d%2224.75%22+Text%3d%22%22+Height%3d%2218%22+Align%3d%22Left%22+CellHasFormula%3d%22False%22+FontName%3d%22Arial+Tur%22+WrapText%3d%22False%22+FontSize%3d%2210%22+X%3d%221%22+Y%3d%2216%22+%2f%3e%0d%0a++++++%3cTD+Style%3d%22Class773%22+Merge%3d%22True%22+RowSpan%3d%22%22+ColSpan%3d%2210%22+Format%3d%22General%22+Width%3d%22247.5%22+Text%3d%22Mortgage+Repayment+Summary%22+Height%3d%2218%22+Align%3d%22Center%22+CellHasFormula%3d%22False%22+FontName%3d%22Berlin+Sans+FB%22+WrapText%3d%22False%22+FontSize%3d%2214%22+X%3d%222%22+Y%3d%2216%22+%2f%3e%0d%0a++++++%3cTD+Style%3d%22Class774%22+Merge%3d%22False%22+RowSpan%3d%22%22+ColSpan%3d%22%22+Format%3d%22General%22+Width%3d%2224.75%22+Text%3d%22%22+Height%3d%2218%22+Align%3d%22Left%22+CellHasFormula%3d%22False%22+FontName%3d%22Berlin+Sans+FB%22+WrapText%3d%22False%22+FontSize%3d%2210%22+X%3d%2212%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2213%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2214%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2215%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2216%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2217%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2218%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2219%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2220%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2221%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2222%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2223%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2224%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2225%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2226%22+Y%3d%2216%22+%2f%3e%0d%0a++++++%3cTD+Style%3d%22Class775%22+Merge%3d%22False%22+RowSpan%3d%22%22+ColSpan%3d%22%22+Format%3d%22General%22+Width%3d%2224.75%22+Text%3d%22%22+Height%3d%2218%22+Align%3d%22Left%22+CellHasFormula%3d%22False%22+FontName%3d%22Berlin+Sans+FB%22+WrapText%3d%22False%22+FontSize%3d%2210%22+X%3d%2227%22+Y%3d%2216%22+%2f%3e%0d%0a++++++%3cTD+Style%3d%22Class746%22+Merge%3d%22False%22+RowSpan%3d%22%22+ColSpan%3d%22%22+Format%3d%22General%22+Width%3d%2224.75%22+Text%3d%22%22+Height%3d%2218%22+Align%3d%22Left%22+CellHasFormula%3d%22False%22+FontName%3d%22Arial+Tur%22+WrapText%3d%22False%22+FontSize%3d%2210%22+X%3d%2228%22+Y%3d%2216%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2217%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223%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224%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225%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226%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2217%22+%2f%3e%0d%0a++++++%3cT</t>
  </si>
  <si>
    <t xml:space="preserve"> 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2217%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2217%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2211%22+Y%3d%2217%22+%2f%3e%0d%0a++++++%3cTD+Style%3d%22Class774%22+Merge%3d%22False%22+RowSpan%3d%22%22+ColSpan%3d%22%22+Format%3d%22General%22+Width%3d%2224.75%22+Text%3d%22%22+Height%3d%2212.75%22+Align%3d%22Left%22+CellHasFormula%3d%22False%22+FontName%3d%22Berlin+Sans+FB%22+WrapText%3d%22False%22+FontSize%3d%2210%22+X%3d%2212%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2213%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2214%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2215%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2216%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2217%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2218%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2219%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2220%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2221%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2222%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2223%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2224%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2225%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2226%22+Y%3d%2217%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2227%22+Y%3d%2217%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2217%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2218%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2218%22+%2f%3e%0d%0a++++++%3cTD+Style%3d%22Class779%22+Merge%3d%22True%22+RowSpan%3d%22%22+ColSpan%3d%224%22+Format%3d%22General%22+Width%3d%2299%22+Text%3d%22Down+Payment%22+Height%3d%2212.75%22+Align%3d%22Center%22+CellHasFormula%3d%22False%22+FontName%3d%22Berlin+Sans+FB%22+WrapText%3d%22False%22+FontSize%3d%2210%22+X%3d%223%22+Y%3d%2218%22+%2f%3e%0d%0a++++++%3cTD+Style%3d%22Class780%22+Merge%3d%22True%22+RowSpan%3d%22%22+ColSpan%3d%223%22+Format%3d%220.00%25%22+Width%3d%2274.25%22+Text%3d%22%22+Height%3d%2212.75%22+Align%3d%22Center%22+CellHasFormula%3d%22True%22+FontName%3d%22Berlin+Sans+FB%22+WrapText%3d%22False%22+FontSize%3d%2210%22+X%3d%227%22+Y%3d%2218%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2218%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2211%22+Y%3d%2218%22+%2f%3e%0d%0a++++++%3cTD+Style%3d%22Class774%22+Merge%3d%22False%22+RowSpan%3d%22%22+ColSpan%3d%22%22+Format%3d%22General%22+Width%3d%2224.75%22+Text%3d%22%22+Height%3d%2212.75%22+Align%3d%22Left%22+CellHasFormula%3d%22False%22+FontName%3d%22Berlin+Sans+FB%22+WrapText%3d%22False%22+FontSize%3d%2210%22+X%3d%2212%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2213%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2214%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2215%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2216%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2217%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2218%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2219%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2220%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2221%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2222%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2223%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2224%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2225%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2226%22+Y%3d%2218%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2227%22+Y%3d%2218%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2218%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2219%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2219%22+%2f%3e%0d%0a++++++%3cTD+Style%3d%22Class781%22+Merge%3d%22True%22+RowSpan%3d%22%22+ColSpan%3d%224%22+Format%3d%22General%22+Width%3d%2299%22+Text%3d%22PMI+Rate%22+Height%3d%2212.75%22+Align%3d%22Center%22+CellHasFormula%3d%22False%22+FontName%3d%22Berlin+Sans+FB%22+WrapText%3d%22False%22+FontSize%3d%2210%22+X%3d%223%22+Y%3d%2219%22+%2f%3e%0d%0a++++++%3cTD+Style%3d%22Class782%22+Merge%3d%22True%22+RowSpan%3d%22%22+ColSpan%3d%223%22+Format%3d%220.00%25%22+Width%3d%2274.25%22+Text%3d%22%22+Height%3d%2212.75%22+Align%3d%22Center%22+CellHasFormula%3d%22True%22+FontName%3d%22Berlin+Sans+FB%22+WrapText%3d%22False%22+FontSize%3d%2210%22+X%3d%227%22+Y%3d%2219%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2219%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2211%22+Y%3d%2219%22+%2f%3e%0d%0a++++++%3cTD+Style%3d%22Class774%22+Merge%3d%22False%22+RowSpan%3d%22%22+ColSpan%3d%22%22+Format%3d%22General%22+Width%3d%2224.75%22+Text%3d%22%22+Height%3d%2212.75%22+Align%3d%22Left%22+CellHasFormula%3d%22False%22+FontName%3d%22Berlin+Sans+FB%22+WrapText%3d%22False%22+FontSize%3d%2210%22+X%3d%2212%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2213%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2214%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2215%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2216%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2217%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2218%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2219%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2220%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2221%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2222%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2223%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2224%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2225%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2226%22+Y%3d%2219%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2227%22+Y%3d%2219%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2219%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2220%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2220%22+%2f%3e%0d%0a++++++%3cTD+Style%3d%22Class779%22+Merge%3d%22True%22+RowSpan%3d%22%22+ColSpan%3d%224%22+Format%3d%22General%22+Width%3d%2299%22+Text%3d%22Monthly+PMI%22+Height%3d%2212.75%22+Align%3d%22Center%22+CellHasFormula%3d%22False%22+FontName%3d%22Berlin+Sans+FB%22+WrapText%3d%22False%22+FontSize%3d%2210%22+X%3d%223%22+Y%3d%2220%22+%2f%3e%0d%0a++++++%3cTD+Style%3d%22Class780%22+Merge%3d%22True%22+RowSpan%3d%22%22+ColSpan%3d%223%22+Format%3d%22%23%2c%23%230.00%22+Width%3d%2274.25%22+Text%3d%22%22+Height%3d%2212.75%22+Align%3d%22Center%22+CellHasFormula%3d%22True%22+FontName%3d%22Berlin+Sans+FB%22+WrapText%3d%22False%22+FontSize%3d%2210%22+X%3d%227%22+Y%3d%2220%22+%2f%3e%0d%0a++++++%3cTD+Style%3d%22Class777%22+Merge%3d%22False%22+RowSpan%3d%22%22+ColSpan%3d%22%22+Format%3d%22%23%2c%23%230.00%22+Width%3d%2224.75%22+Text%3d%22%22+Height%3d%2212.75%22+Align%3d%22Left%22+CellHasFormula%3d%22False%22+FontName%3d%22Berlin+Sans+FB%22+WrapText%3d%22False%22+FontSize%3d%2210%22+X%3d%2210%22+Y%3d%2220%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2211%22+Y%3d%2220%22+%2f%3e%0d%0a++++++%3cTD+Style%3d%22Class774%22+Merge%3d%22False%22+RowSpan%3d%22%22+ColSpan%3d%22%22+Format%3d%22General%22+Width%3d%2224.75%22+Text%3d%22%22+Height%3d%2212.75%22+Align%3d%22Left%22+CellHasFormula%3d%22False%22+FontName%3d%22Berlin+Sans+FB%22+WrapText%3d%22False%22+FontSize%3d%2210%22+X%3d%2212%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2213%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2214%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2220%22+%2f%3e%0d%0a++++++%3cTD+Style%3d%22Class775%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2220%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2220%22+%2f%3e%0d%0a++++%3c%2fTR%3e%0d%0a++++%3cTR%3e%0d%0a++++++%3cTD+Style%3d%22Class749%22+Merge%3d%22False%22+RowSpan%3d%22%22+ColSpan%3d%22%22+Format%3d%22General%22+Width%3d%2224.75%22+Text%3d%22%22+Height%3d%2213.5%22+Align%3d%22Left%22+CellHasFormula%3d%22False%22+FontName%3d%22Arial+Tur%22+WrapText%3d%22False%22+FontSize%3d%2210%22+X%3d%221%22+Y%3d%2221%22+%2f%3e%0d%0a++++++%3cTD+Style%3d%22Class776%22+Merge%3d%22False%22+RowSpan%3d%22%22+ColSpan%3d%22%22+Format%3d%22General%22+Width%3d%2224.75%22+Text%3d%22%22+Height%3d%2213.5%22+Align%3d%22Left%22+CellHasFormula%3d%22False%22+FontName%3d%22Arial+Tur%22+WrapText%3d%22False%22+FontSize%3d%2210%22+X%3d%222%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223%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224%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225%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226%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227%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228%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229%22+Y%3d%2221%22+%2f%3e%0d%0a++++++%3cTD+Style%3d%22Class777%22+Merge%3d%22False%22+RowSpan%3d%22%22+ColSpan%3d%22%22+Format%3d%22General%22+Width%3d%2224.75%22+Text%3d%22%22+Height%3d%2213.5%22+Align%3d%22Left%22+CellHasFormula%3d%22False%22+FontName%3d%22Berlin+Sans+FB%22+WrapText%3d%22False%22+FontSize%3d%2210%22+X%3d%2210%22+Y%3d%2221%22+%2f%3e%0d%0a++++++%3cTD+Style%3d%22Class778%22+Merge%3d%22False%22+RowSpan%3d%22%22+ColSpan%3d%22%22+Format%3d%22General%22+Width%3d%2224.75%22+Text%3d%22%22+Height%3d%2213.5%22+Align%3d%22Left%22+</t>
  </si>
  <si>
    <t xml:space="preserve"> CellHasFormula%3d%22False%22+FontName%3d%22Berlin+Sans+FB%22+WrapText%3d%22False%22+FontSize%3d%2210%22+X%3d%2211%22+Y%3d%2221%22+%2f%3e%0d%0a++++++%3cTD+Style%3d%22Class783%22+Merge%3d%22False%22+RowSpan%3d%22%22+ColSpan%3d%22%22+Format%3d%22General%22+Width%3d%2224.75%22+Text%3d%22%22+Height%3d%2213.5%22+Align%3d%22Left%22+CellHasFormula%3d%22False%22+FontName%3d%22Berlin+Sans+FB%22+WrapText%3d%22False%22+FontSize%3d%2210%22+X%3d%2212%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2213%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2214%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2215%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2216%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2217%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2218%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2219%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2220%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2221%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2222%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2223%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2224%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2225%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2226%22+Y%3d%2221%22+%2f%3e%0d%0a++++++%3cTD+Style%3d%22Class784%22+Merge%3d%22False%22+RowSpan%3d%22%22+ColSpan%3d%22%22+Format%3d%22General%22+Width%3d%2224.75%22+Text%3d%22%22+Height%3d%2213.5%22+Align%3d%22Left%22+CellHasFormula%3d%22False%22+FontName%3d%22Berlin+Sans+FB%22+WrapText%3d%22False%22+FontSize%3d%2210%22+X%3d%2227%22+Y%3d%2221%22+%2f%3e%0d%0a++++++%3cTD+Style%3d%22Class746%22+Merge%3d%22False%22+RowSpan%3d%22%22+ColSpan%3d%22%22+Format%3d%22General%22+Width%3d%2224.75%22+Text%3d%22%22+Height%3d%2213.5%22+Align%3d%22Left%22+CellHasFormula%3d%22False%22+FontName%3d%22Arial+Tur%22+WrapText%3d%22False%22+FontSize%3d%2210%22+X%3d%2228%22+Y%3d%2221%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2222%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223%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224%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225%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226%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2222%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2212%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2213%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2214%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2222%22+%2f%3e%0d%0a++++++%3cTD+Style%3d%22Class785%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2222%22+%2f%3e%0d%0a++++++%3cTD+Style%3d%22Class786%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2222%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2222%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2223%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2223%22+%2f%3e%0d%0a++++++%3cTD+Style%3d%22Class779%22+Merge%3d%22True%22+RowSpan%3d%22%22+ColSpan%3d%224%22+Format%3d%22General%22+Width%3d%2299%22+Text%3d%22Monthly+Payment%22+Height%3d%2212.75%22+Align%3d%22Center%22+CellHasFormula%3d%22False%22+FontName%3d%22Berlin+Sans+FB%22+WrapText%3d%22False%22+FontSize%3d%2210%22+X%3d%223%22+Y%3d%2223%22+%2f%3e%0d%0a++++++%3cTD+Style%3d%22Class787%22+Merge%3d%22True%22+RowSpan%3d%222%22+ColSpan%3d%22%22+Format%3d%22General%22+Width%3d%2224.75%22+Text%3d%22X%22+Height%3d%2225.5%22+Align%3d%22Center%22+CellHasFormula%3d%22False%22+FontName%3d%22Berlin+Sans+FB%22+WrapText%3d%22False%22+FontSize%3d%2210%22+X%3d%227%22+Y%3d%2223%22+%2f%3e%0d%0a++++++%3cTD+Style%3d%22Class779%22+Merge%3d%22True%22+RowSpan%3d%22%22+ColSpan%3d%222%22+Format%3d%22General%22+Width%3d%2249.5%22+Text%3d%22Payments%22+Height%3d%2212.75%22+Align%3d%22Center%22+CellHasFormula%3d%22False%22+FontName%3d%22Berlin+Sans+FB%22+WrapText%3d%22False%22+FontSize%3d%2210%22+X%3d%228%22+Y%3d%2223%22+%2f%3e%0d%0a++++++%3cTD+Style%3d%22Class788%22+Merge%3d%22True%22+RowSpan%3d%222%22+ColSpan%3d%22%22+Format%3d%22General%22+Width%3d%2224.75%22+Text%3d%22%3d%22+Height%3d%2225.5%22+Align%3d%22Center%22+CellHasFormula%3d%22False%22+FontName%3d%22Berlin+Sans+FB%22+WrapText%3d%22False%22+FontSize%3d%2214%22+X%3d%2210%22+Y%3d%2223%22+%2f%3e%0d%0a++++++%3cTD+Style%3d%22Class779%22+Merge%3d%22True%22+RowSpan%3d%22%22+ColSpan%3d%224%22+Format%3d%22General%22+Width%3d%2299%22+Text%3d%22Total+Payment%22+Height%3d%2212.75%22+Align%3d%22Center%22+CellHasFormula%3d%22False%22+FontName%3d%22Berlin+Sans+FB%22+WrapText%3d%22False%22+FontSize%3d%2210%22+X%3d%2211%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2223%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2223%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2223%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2223%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2224%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2224%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223%22+Y%3d%2224%22+%2f%3e%0d%0a++++++%3cTD+Style%3d%22Class782%22+Merge%3d%22True%22+RowSpan%3d%22%22+ColSpan%3d%222%22+Format%3d%22General%22+Width%3d%2249.5%22+Text%3d%22%22+Height%3d%2212.75%22+Align%3d%22Center%22+CellHasFormula%3d%22True%22+FontName%3d%22Berlin+Sans+FB%22+WrapText%3d%22False%22+FontSize%3d%2210%22+X%3d%228%22+Y%3d%2224%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2211%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2224%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2224%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2224%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2224%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2225%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223%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224%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225%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226%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2212%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2213%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2214%22+Y%3d%2225%22+%2f%3e%0d%0a++++++%3cTD+Style%3d%22Class777%22+Merg</t>
  </si>
  <si>
    <t xml:space="preserve"> e%3d%22False%22+RowSpan%3d%22%22+ColSpan%3d%22%22+Format%3d%22General%22+Width%3d%2224.75%22+Text%3d%22%22+Height%3d%2212.75%22+Align%3d%22Left%22+CellHasFormula%3d%22False%22+FontName%3d%22Berlin+Sans+FB%22+WrapText%3d%22False%22+FontSize%3d%2210%22+X%3d%2215%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2225%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2225%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2225%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2225%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2226%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2226%22+%2f%3e%0d%0a++++++%3cTD+Style%3d%22Class779%22+Merge%3d%22True%22+RowSpan%3d%22%22+ColSpan%3d%224%22+Format%3d%22General%22+Width%3d%2299%22+Text%3d%22Total+Payment%22+Height%3d%2212.75%22+Align%3d%22Center%22+CellHasFormula%3d%22False%22+FontName%3d%22Berlin+Sans+FB%22+WrapText%3d%22False%22+FontSize%3d%2210%22+X%3d%223%22+Y%3d%2226%22+%2f%3e%0d%0a++++++%3cTD+Style%3d%22Class788%22+Merge%3d%22True%22+RowSpan%3d%222%22+ColSpan%3d%22%22+Format%3d%22General%22+Width%3d%2224.75%22+Text%3d%22%3d%22+Height%3d%2225.5%22+Align%3d%22Center%22+CellHasFormula%3d%22False%22+FontName%3d%22Berlin+Sans+FB%22+WrapText%3d%22False%22+FontSize%3d%2214%22+X%3d%227%22+Y%3d%2226%22+%2f%3e%0d%0a++++++%3cTD+Style%3d%22Class779%22+Merge%3d%22True%22+RowSpan%3d%22%22+ColSpan%3d%224%22+Format%3d%22General%22+Width%3d%2299%22+Text%3d%22Total+Principal+Paid%22+Height%3d%2212.75%22+Align%3d%22Center%22+CellHasFormula%3d%22False%22+FontName%3d%22Berlin+Sans+FB%22+WrapText%3d%22False%22+FontSize%3d%2210%22+X%3d%228%22+Y%3d%2226%22+%2f%3e%0d%0a++++++%3cTD+Style%3d%22Class788%22+Merge%3d%22True%22+RowSpan%3d%222%22+ColSpan%3d%22%22+Format%3d%22General%22+Width%3d%2224.75%22+Text%3d%22%2b%22+Height%3d%2225.5%22+Align%3d%22Center%22+CellHasFormula%3d%22False%22+FontName%3d%22Berlin+Sans+FB%22+WrapText%3d%22False%22+FontSize%3d%2214%22+X%3d%2212%22+Y%3d%2226%22+%2f%3e%0d%0a++++++%3cTD+Style%3d%22Class779%22+Merge%3d%22True%22+RowSpan%3d%22%22+ColSpan%3d%224%22+Format%3d%22General%22+Width%3d%2299%22+Text%3d%22Total+Interest+Paid%22+Height%3d%2212.75%22+Align%3d%22Center%22+CellHasFormula%3d%22False%22+FontName%3d%22Berlin+Sans+FB%22+WrapText%3d%22False%22+FontSize%3d%2210%22+X%3d%2213%22+Y%3d%2226%22+%2f%3e%0d%0a++++++%3cTD+Style%3d%22Class788%22+Merge%3d%22True%22+RowSpan%3d%222%22+ColSpan%3d%22%22+Format%3d%22General%22+Width%3d%2224.75%22+Text%3d%22%2b%22+Height%3d%2225.5%22+Align%3d%22Center%22+CellHasFormula%3d%22False%22+FontName%3d%22Berlin+Sans+FB%22+WrapText%3d%22False%22+FontSize%3d%2214%22+X%3d%2217%22+Y%3d%2226%22+%2f%3e%0d%0a++++++%3cTD+Style%3d%22Class779%22+Merge%3d%22True%22+RowSpan%3d%22%22+ColSpan%3d%224%22+Format%3d%22General%22+Width%3d%2299%22+Text%3d%22Total+PMI+Paid%22+Height%3d%2212.75%22+Align%3d%22Center%22+CellHasFormula%3d%22False%22+FontName%3d%22Berlin+Sans+FB%22+WrapText%3d%22False%22+FontSize%3d%2210%22+X%3d%2218%22+Y%3d%2226%22+%2f%3e%0d%0a++++++%3cTD+Style%3d%22Class788%22+Merge%3d%22True%22+RowSpan%3d%222%22+ColSpan%3d%22%22+Format%3d%22General%22+Width%3d%2224.75%22+Text%3d%22%2b%22+Height%3d%2225.5%22+Align%3d%22Center%22+CellHasFormula%3d%22False%22+FontName%3d%22Berlin+Sans+FB%22+WrapText%3d%22False%22+FontSize%3d%2214%22+X%3d%2222%22+Y%3d%2226%22+%2f%3e%0d%0a++++++%3cTD+Style%3d%22Class779%22+Merge%3d%22True%22+RowSpan%3d%22%22+ColSpan%3d%224%22+Format%3d%22General%22+Width%3d%2299%22+Text%3d%22Total+Tax+Paid%22+Height%3d%2212.75%22+Align%3d%22Center%22+CellHasFormula%3d%22False%22+FontName%3d%22Berlin+Sans+FB%22+WrapText%3d%22False%22+FontSize%3d%2210%22+X%3d%2223%22+Y%3d%2226%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2226%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2226%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2227%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2227%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223%22+Y%3d%2227%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228%22+Y%3d%2227%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2213%22+Y%3d%2227%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2218%22+Y%3d%2227%22+%2f%3e%0d%0a++++++%3cTD+Style%3d%22Class782%22+Merge%3d%22True%22+RowSpan%3d%22%22+ColSpan%3d%224%22+Format%3d%22%23%2c%23%230.00%22+Width%3d%2299%22+Text%3d%22%22+Height%3d%2212.75%22+Align%3d%22Center%22+CellHasFormula%3d%22True%22+FontName%3d%22Berlin+Sans+FB%22+WrapText%3d%22False%22+FontSize%3d%2210%22+X%3d%2223%22+Y%3d%2227%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2227%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2227%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2228%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223%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224%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225%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226%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2212%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2213%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2214%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2228%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2228%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2228%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2228%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2229%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2229%22+%2f%3e%0d%0a++++++%3cTD+Style%3d%22Class779%22+Merge%3d%22True%22+RowSpan%3d%22%22+ColSpan%3d%224%22+Format%3d%22General%22+Width%3d%2299%22+Text%3d%22Payoff+Date%22+Height%3d%2212.75%22+Align%3d%22Center%22+CellHasFormula%3d%22False%22+FontName%3d%22Berlin+Sans+FB%22+WrapText%3d%22False%22+FontSize%3d%2210%22+X%3d%223%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2212%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2213%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2214%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2229%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2229%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2229%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2229%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2230%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2230%22+%2f%3e%0d%0a++++++%3cTD+Style%3d%22Class782%22+Merge%3d%22True%22+RowSpan%3d%22%22+ColSpan%3d%222%22+Format%3d%22General%22+Width%3d%2249.5%22+Text%3d%22%22+Height%3d%2212.75%22+Align%3d%22Center%22+CellHasFormula%3d%22True%22+FontName%3d%22Berlin+Sans+FB%22+WrapText%3d%22False%22+FontSize%3d%2210%22+X%3d%223%22+Y%3d%2230%22+%2f%3e%0d%0a++++++%3cTD+Style%3d%22Class782%22+Merge%3d%22True%22+RowSpan%3d%22%22+ColSpan%3d%222%22+Format%3d%22General%22+Width%3d%2249.5%22+Text%3d%22%22+Height%3d%2212.75%22+Align%3d%22Center%22+CellHasFormula%3d%22True%22+FontName%3d%22Berlin+Sans+FB%22+WrapText%3d%22False%22+FontSize%3d%2210%22+X%3d%225%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2212%22+Y%3d%2230%22+%2f%3e%0d%0a++++++%3cTD+Style%3d%22Class777%22+Merge%3d%22False%22+RowSpan%3d%22%22+ColSpan%3d%22%22+Format%3d%22G</t>
  </si>
  <si>
    <t xml:space="preserve"> eneral%22+Width%3d%2224.75%22+Text%3d%22%22+Height%3d%2212.75%22+Align%3d%22Left%22+CellHasFormula%3d%22False%22+FontName%3d%22Berlin+Sans+FB%22+WrapText%3d%22False%22+FontSize%3d%2210%22+X%3d%2213%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2214%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2230%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2230%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2230%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2230%22+%2f%3e%0d%0a++++%3c%2fTR%3e%0d%0a++++%3cTR%3e%0d%0a++++++%3cTD+Style%3d%22Class749%22+Merge%3d%22False%22+RowSpan%3d%22%22+ColSpan%3d%22%22+Format%3d%22General%22+Width%3d%2224.75%22+Text%3d%22%22+Height%3d%2212.75%22+Align%3d%22Left%22+CellHasFormula%3d%22False%22+FontName%3d%22Arial+Tur%22+WrapText%3d%22False%22+FontSize%3d%2210%22+X%3d%221%22+Y%3d%2231%22+%2f%3e%0d%0a++++++%3cTD+Style%3d%22Class776%22+Merge%3d%22False%22+RowSpan%3d%22%22+ColSpan%3d%22%22+Format%3d%22General%22+Width%3d%2224.75%22+Text%3d%22%22+Height%3d%2212.75%22+Align%3d%22Left%22+CellHasFormula%3d%22False%22+FontName%3d%22Arial+Tur%22+WrapText%3d%22False%22+FontSize%3d%2210%22+X%3d%222%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223%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224%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225%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226%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227%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228%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229%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2210%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2211%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2212%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2213%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2214%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2215%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2216%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2217%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2218%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2219%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2220%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2221%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2222%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2223%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2224%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2225%22+Y%3d%2231%22+%2f%3e%0d%0a++++++%3cTD+Style%3d%22Class777%22+Merge%3d%22False%22+RowSpan%3d%22%22+ColSpan%3d%22%22+Format%3d%22General%22+Width%3d%2224.75%22+Text%3d%22%22+Height%3d%2212.75%22+Align%3d%22Left%22+CellHasFormula%3d%22False%22+FontName%3d%22Berlin+Sans+FB%22+WrapText%3d%22False%22+FontSize%3d%2210%22+X%3d%2226%22+Y%3d%2231%22+%2f%3e%0d%0a++++++%3cTD+Style%3d%22Class778%22+Merge%3d%22False%22+RowSpan%3d%22%22+ColSpan%3d%22%22+Format%3d%22General%22+Width%3d%2224.75%22+Text%3d%22%22+Height%3d%2212.75%22+Align%3d%22Left%22+CellHasFormula%3d%22False%22+FontName%3d%22Berlin+Sans+FB%22+WrapText%3d%22False%22+FontSize%3d%2210%22+X%3d%2227%22+Y%3d%2231%22+%2f%3e%0d%0a++++++%3cTD+Style%3d%22Class754%22+Merge%3d%22False%22+RowSpan%3d%22%22+ColSpan%3d%22%22+Format%3d%22General%22+Width%3d%2224.75%22+Text%3d%22%22+Height%3d%2212.75%22+Align%3d%22Left%22+CellHasFormula%3d%22False%22+FontName%3d%22Arial+Tur%22+WrapText%3d%22False%22+FontSize%3d%2210%22+X%3d%2228%22+Y%3d%2231%22+%2f%3e%0d%0a++++%3c%2fTR%3e%0d%0a++++%3cTR%3e%0d%0a++++++%3cTD+Style%3d%22Class749%22+Merge%3d%22False%22+RowSpan%3d%22%22+ColSpan%3d%22%22+Format%3d%22General%22+Width%3d%2224.75%22+Text%3d%22%22+Height%3d%2213.5%22+Align%3d%22Left%22+CellHasFormula%3d%22False%22+FontName%3d%22Arial+Tur%22+WrapText%3d%22False%22+FontSize%3d%2210%22+X%3d%221%22+Y%3d%2232%22+%2f%3e%0d%0a++++++%3cTD+Style%3d%22Class789%22+Merge%3d%22False%22+RowSpan%3d%22%22+ColSpan%3d%22%22+Format%3d%22General%22+Width%3d%2224.75%22+Text%3d%22%22+Height%3d%2213.5%22+Align%3d%22Left%22+CellHasFormula%3d%22False%22+FontName%3d%22Arial+Tur%22+WrapText%3d%22False%22+FontSize%3d%2210%22+X%3d%222%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223%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224%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225%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226%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227%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228%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229%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2210%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2211%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2212%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2213%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2214%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2215%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2216%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2217%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2218%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2219%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2220%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2221%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2222%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2223%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2224%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2225%22+Y%3d%2232%22+%2f%3e%0d%0a++++++%3cTD+Style%3d%22Class790%22+Merge%3d%22False%22+RowSpan%3d%22%22+ColSpan%3d%22%22+Format%3d%22General%22+Width%3d%2224.75%22+Text%3d%22%22+Height%3d%2213.5%22+Align%3d%22Left%22+CellHasFormula%3d%22False%22+FontName%3d%22Berlin+Sans+FB%22+WrapText%3d%22False%22+FontSize%3d%2210%22+X%3d%2226%22+Y%3d%2232%22+%2f%3e%0d%0a++++++%3cTD+Style%3d%22Class791%22+Merge%3d%22False%22+RowSpan%3d%22%22+ColSpan%3d%22%22+Format%3d%22General%22+Width%3d%2224.75%22+Text%3d%22%22+Height%3d%2213.5%22+Align%3d%22Left%22+CellHasFormula%3d%22False%22+FontName%3d%22Berlin+Sans+FB%22+WrapText%3d%22False%22+FontSize%3d%2210%22+X%3d%2227%22+Y%3d%2232%22+%2f%3e%0d%0a++++++%3cTD+Style%3d%22Class754%22+Merge%3d%22False%22+RowSpan%3d%22%22+ColSpan%3d%22%22+Format%3d%22General%22+Width%3d%2224.75%22+Text%3d%22%22+Height%3d%2213.5%22+Align%3d%22Left%22+CellHasFormula%3d%22False%22+FontName%3d%22Arial+Tur%22+WrapText%3d%22False%22+FontSize%3d%2210%22+X%3d%2228%22+Y%3d%2232%22+%2f%3e%0d%0a++++%3c%2fTR%3e%0d%0a++++%3cTR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221%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223%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224%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225%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226%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227%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228%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229%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2210%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2211%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2212%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2213%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2214%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2215%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2216%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2217%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2218%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2219%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2220%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2221%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2222%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2223%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2224%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2225%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2226%22+Y%3d%2233%22+%2f%3e%0d%0a++++++%3cTD+Style%3d%22Class792%22+Merge%3d%22False%22+RowSpan%3d%22%22+ColSpan%3d%22%22+Format%3d%22General%22+Width%3d%2224.75%22+Text%3d%22%22+Height%3d%2212.75%22+Align%3d%22Left%22+CellHasFormula%3d%22False%22+FontName%3d%22Arial+Tur%22+WrapText%3d%22False%22+FontSize%3d%2210%22+X%3d%2227%22+Y%3d%2233%22+%2f%3e%0d%0a++++++%3cTD+Style%3d%22Class746%22+Merge%3d%22False%22+RowSpan%3d%22%22+ColSpan%3d%22%22+Format%3d%22General%22+Width%3d%2224.75%22+Text%3d%22%22+Height%3d%2212.75%22+Align%3d%22Left%22+CellHasFormula%3d%22False%22+FontName%3d%22Arial+Tur%22+WrapText%3d%22False%22+FontSize%3d%2210%22+X%3d%2228%22+Y%3d%2233%22+%2f%3e%0d%0a++++%3c%2fTR%3e%0d%0a++%3c%2fTable%3e%0d%0a%3c%2fTables%3e</t>
  </si>
  <si>
    <t>&gt;&gt;</t>
  </si>
  <si>
    <t>Your Mortgage Calculator is ready to use. Further steps are for online use.</t>
  </si>
  <si>
    <t>Visit the site below:</t>
  </si>
  <si>
    <t>http://www.spreadsheetweb.com/getting_started.htm</t>
  </si>
  <si>
    <t>3)</t>
  </si>
  <si>
    <t>https://www4.spreadsheetweb.com/SpreadsheetWEB//</t>
  </si>
  <si>
    <t>Login to page with your new account information.</t>
  </si>
  <si>
    <t>4)</t>
  </si>
  <si>
    <t>Click "Add Web Application" to upload this file. Your online calculator will be created automatically.</t>
  </si>
  <si>
    <t>You can simply use the calculator from that link or place it on your website.</t>
  </si>
  <si>
    <t>In order to see more online applications created with PSW you can check the link below:</t>
  </si>
  <si>
    <t>http://www.spreadsheetweb.com/demos.htm</t>
  </si>
  <si>
    <t>Your online calculator will look like:</t>
  </si>
  <si>
    <t>https://www4.spreadsheetweb.com/SpreadSheetWEB/Output.aspx?ApplicationId=406300a8-22b4-40a5-a93d-510f15a478c8</t>
  </si>
  <si>
    <t>Follow the steps to enable your online Mortgage Calculator.</t>
  </si>
  <si>
    <t>You will only need the username and password to create your online calculator.</t>
  </si>
</sst>
</file>

<file path=xl/styles.xml><?xml version="1.0" encoding="utf-8"?>
<styleSheet xmlns="http://schemas.openxmlformats.org/spreadsheetml/2006/main">
  <fonts count="17">
    <font>
      <sz val="10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14"/>
      <color theme="8" tint="-0.499984740745262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Arial Tur"/>
      <charset val="162"/>
    </font>
    <font>
      <b/>
      <sz val="9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4"/>
      <color theme="2"/>
      <name val="Bell MT"/>
      <family val="1"/>
    </font>
    <font>
      <sz val="10"/>
      <color rgb="FFC00000"/>
      <name val="Arial Tur"/>
      <charset val="162"/>
    </font>
    <font>
      <sz val="10"/>
      <name val="Berlin Sans FB"/>
      <family val="2"/>
    </font>
    <font>
      <sz val="11"/>
      <name val="Berlin Sans FB"/>
      <family val="2"/>
    </font>
    <font>
      <sz val="10"/>
      <color rgb="FFC00000"/>
      <name val="Berlin Sans FB"/>
      <family val="2"/>
    </font>
    <font>
      <sz val="14"/>
      <color rgb="FFC00000"/>
      <name val="Berlin Sans FB"/>
      <family val="2"/>
    </font>
    <font>
      <sz val="14"/>
      <name val="Berlin Sans FB"/>
      <family val="2"/>
    </font>
    <font>
      <u/>
      <sz val="9"/>
      <color rgb="FF0070C0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9F9F9"/>
        <bgColor indexed="64"/>
      </patternFill>
    </fill>
  </fills>
  <borders count="31">
    <border>
      <left/>
      <right/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 applyBorder="1"/>
    <xf numFmtId="0" fontId="3" fillId="2" borderId="0" xfId="0" applyFont="1" applyFill="1" applyBorder="1" applyAlignment="1"/>
    <xf numFmtId="0" fontId="4" fillId="2" borderId="0" xfId="0" applyFont="1" applyFill="1" applyBorder="1"/>
    <xf numFmtId="0" fontId="5" fillId="2" borderId="0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0" fontId="0" fillId="0" borderId="5" xfId="0" applyNumberFormat="1" applyFill="1" applyBorder="1" applyAlignment="1">
      <alignment horizontal="center"/>
    </xf>
    <xf numFmtId="10" fontId="0" fillId="0" borderId="6" xfId="0" applyNumberFormat="1" applyFill="1" applyBorder="1" applyAlignment="1">
      <alignment horizontal="center"/>
    </xf>
    <xf numFmtId="10" fontId="0" fillId="0" borderId="8" xfId="0" applyNumberFormat="1" applyFill="1" applyBorder="1" applyAlignment="1">
      <alignment horizontal="center"/>
    </xf>
    <xf numFmtId="10" fontId="0" fillId="0" borderId="9" xfId="0" applyNumberFormat="1" applyFill="1" applyBorder="1" applyAlignment="1">
      <alignment horizontal="center"/>
    </xf>
    <xf numFmtId="10" fontId="0" fillId="0" borderId="11" xfId="0" applyNumberFormat="1" applyFill="1" applyBorder="1" applyAlignment="1">
      <alignment horizontal="center"/>
    </xf>
    <xf numFmtId="10" fontId="0" fillId="0" borderId="12" xfId="0" applyNumberFormat="1" applyFill="1" applyBorder="1" applyAlignment="1">
      <alignment horizontal="center"/>
    </xf>
    <xf numFmtId="10" fontId="0" fillId="0" borderId="4" xfId="0" applyNumberFormat="1" applyFill="1" applyBorder="1" applyAlignment="1">
      <alignment horizontal="center"/>
    </xf>
    <xf numFmtId="10" fontId="0" fillId="0" borderId="7" xfId="0" applyNumberFormat="1" applyFill="1" applyBorder="1" applyAlignment="1">
      <alignment horizontal="center"/>
    </xf>
    <xf numFmtId="10" fontId="0" fillId="0" borderId="10" xfId="0" applyNumberFormat="1" applyFill="1" applyBorder="1" applyAlignment="1">
      <alignment horizontal="center"/>
    </xf>
    <xf numFmtId="0" fontId="2" fillId="4" borderId="0" xfId="0" applyFont="1" applyFill="1" applyBorder="1"/>
    <xf numFmtId="0" fontId="0" fillId="4" borderId="0" xfId="0" applyFill="1" applyBorder="1"/>
    <xf numFmtId="0" fontId="0" fillId="6" borderId="16" xfId="0" applyFill="1" applyBorder="1"/>
    <xf numFmtId="0" fontId="0" fillId="6" borderId="18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5" xfId="0" applyFill="1" applyBorder="1"/>
    <xf numFmtId="0" fontId="11" fillId="2" borderId="13" xfId="0" applyFont="1" applyFill="1" applyBorder="1"/>
    <xf numFmtId="0" fontId="11" fillId="2" borderId="14" xfId="0" applyFont="1" applyFill="1" applyBorder="1"/>
    <xf numFmtId="0" fontId="11" fillId="2" borderId="15" xfId="0" applyFont="1" applyFill="1" applyBorder="1"/>
    <xf numFmtId="0" fontId="11" fillId="2" borderId="16" xfId="0" applyFont="1" applyFill="1" applyBorder="1"/>
    <xf numFmtId="0" fontId="12" fillId="2" borderId="0" xfId="0" applyFont="1" applyFill="1" applyBorder="1"/>
    <xf numFmtId="0" fontId="12" fillId="2" borderId="17" xfId="0" applyFont="1" applyFill="1" applyBorder="1"/>
    <xf numFmtId="0" fontId="11" fillId="2" borderId="18" xfId="0" applyFont="1" applyFill="1" applyBorder="1"/>
    <xf numFmtId="0" fontId="11" fillId="2" borderId="19" xfId="0" applyFont="1" applyFill="1" applyBorder="1"/>
    <xf numFmtId="0" fontId="11" fillId="2" borderId="20" xfId="0" applyFont="1" applyFill="1" applyBorder="1"/>
    <xf numFmtId="0" fontId="11" fillId="6" borderId="17" xfId="0" applyFont="1" applyFill="1" applyBorder="1"/>
    <xf numFmtId="0" fontId="11" fillId="0" borderId="0" xfId="0" applyFont="1"/>
    <xf numFmtId="0" fontId="11" fillId="6" borderId="0" xfId="0" applyFont="1" applyFill="1" applyBorder="1"/>
    <xf numFmtId="4" fontId="11" fillId="6" borderId="0" xfId="0" applyNumberFormat="1" applyFont="1" applyFill="1" applyBorder="1" applyAlignment="1"/>
    <xf numFmtId="0" fontId="11" fillId="6" borderId="14" xfId="0" applyFont="1" applyFill="1" applyBorder="1"/>
    <xf numFmtId="0" fontId="11" fillId="6" borderId="15" xfId="0" applyFont="1" applyFill="1" applyBorder="1"/>
    <xf numFmtId="0" fontId="11" fillId="6" borderId="19" xfId="0" applyFont="1" applyFill="1" applyBorder="1"/>
    <xf numFmtId="0" fontId="11" fillId="6" borderId="20" xfId="0" applyFont="1" applyFill="1" applyBorder="1"/>
    <xf numFmtId="0" fontId="0" fillId="0" borderId="0" xfId="0" applyAlignment="1">
      <alignment wrapText="1"/>
    </xf>
    <xf numFmtId="0" fontId="0" fillId="4" borderId="23" xfId="0" applyFont="1" applyFill="1" applyBorder="1"/>
    <xf numFmtId="0" fontId="0" fillId="4" borderId="24" xfId="0" applyFill="1" applyBorder="1"/>
    <xf numFmtId="0" fontId="0" fillId="4" borderId="25" xfId="0" applyFill="1" applyBorder="1"/>
    <xf numFmtId="0" fontId="0" fillId="4" borderId="26" xfId="0" applyFill="1" applyBorder="1"/>
    <xf numFmtId="0" fontId="0" fillId="4" borderId="27" xfId="0" applyFill="1" applyBorder="1"/>
    <xf numFmtId="10" fontId="0" fillId="4" borderId="0" xfId="0" applyNumberFormat="1" applyFill="1" applyBorder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16" fillId="2" borderId="0" xfId="0" applyFont="1" applyFill="1" applyBorder="1" applyAlignment="1"/>
    <xf numFmtId="0" fontId="0" fillId="0" borderId="0" xfId="0" applyFill="1"/>
    <xf numFmtId="0" fontId="8" fillId="0" borderId="0" xfId="0" applyFont="1" applyFill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8" fillId="2" borderId="27" xfId="0" applyFont="1" applyFill="1" applyBorder="1"/>
    <xf numFmtId="0" fontId="0" fillId="2" borderId="28" xfId="0" applyFill="1" applyBorder="1"/>
    <xf numFmtId="0" fontId="8" fillId="2" borderId="29" xfId="0" applyFont="1" applyFill="1" applyBorder="1"/>
    <xf numFmtId="0" fontId="8" fillId="2" borderId="30" xfId="0" applyFont="1" applyFill="1" applyBorder="1"/>
    <xf numFmtId="0" fontId="6" fillId="2" borderId="26" xfId="0" applyFont="1" applyFill="1" applyBorder="1"/>
    <xf numFmtId="0" fontId="9" fillId="3" borderId="0" xfId="0" applyFont="1" applyFill="1" applyAlignment="1">
      <alignment horizontal="center"/>
    </xf>
    <xf numFmtId="0" fontId="14" fillId="6" borderId="16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4" fillId="6" borderId="17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 vertical="center"/>
    </xf>
    <xf numFmtId="4" fontId="13" fillId="5" borderId="0" xfId="0" applyNumberFormat="1" applyFont="1" applyFill="1" applyBorder="1" applyAlignment="1">
      <alignment horizontal="center"/>
    </xf>
    <xf numFmtId="10" fontId="13" fillId="5" borderId="0" xfId="0" applyNumberFormat="1" applyFont="1" applyFill="1" applyBorder="1" applyAlignment="1">
      <alignment horizontal="center"/>
    </xf>
    <xf numFmtId="10" fontId="13" fillId="4" borderId="0" xfId="0" applyNumberFormat="1" applyFont="1" applyFill="1" applyBorder="1" applyAlignment="1">
      <alignment horizontal="center"/>
    </xf>
    <xf numFmtId="4" fontId="13" fillId="4" borderId="0" xfId="0" applyNumberFormat="1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left" vertical="center"/>
    </xf>
    <xf numFmtId="4" fontId="12" fillId="0" borderId="21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horizontal="right"/>
    </xf>
    <xf numFmtId="2" fontId="12" fillId="0" borderId="2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DCDC"/>
      <color rgb="FFF9F9F9"/>
      <color rgb="FFFBFBFB"/>
      <color rgb="FFECECEC"/>
      <color rgb="FFEFFFEF"/>
      <color rgb="FFCCEC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32534009519996493"/>
          <c:y val="0.21050444804540933"/>
          <c:w val="0.38487146733776972"/>
          <c:h val="0.51945052769611177"/>
        </c:manualLayout>
      </c:layout>
      <c:pieChart>
        <c:varyColors val="1"/>
        <c:ser>
          <c:idx val="0"/>
          <c:order val="0"/>
          <c:dLbls>
            <c:dLblPos val="bestFit"/>
            <c:showVal val="1"/>
            <c:showCatName val="1"/>
            <c:showLeaderLines val="1"/>
          </c:dLbls>
          <c:cat>
            <c:strRef>
              <c:f>Lists!$G$4:$G$7</c:f>
              <c:strCache>
                <c:ptCount val="4"/>
                <c:pt idx="0">
                  <c:v>Principal</c:v>
                </c:pt>
                <c:pt idx="1">
                  <c:v>Interest</c:v>
                </c:pt>
                <c:pt idx="2">
                  <c:v>Tax</c:v>
                </c:pt>
                <c:pt idx="3">
                  <c:v>PMI</c:v>
                </c:pt>
              </c:strCache>
            </c:strRef>
          </c:cat>
          <c:val>
            <c:numRef>
              <c:f>Lists!$H$4:$H$7</c:f>
              <c:numCache>
                <c:formatCode>0.00%</c:formatCode>
                <c:ptCount val="4"/>
                <c:pt idx="0">
                  <c:v>0.37729514988970314</c:v>
                </c:pt>
                <c:pt idx="1">
                  <c:v>0.45292203265993042</c:v>
                </c:pt>
                <c:pt idx="2">
                  <c:v>0.16978281745036641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firstSliceAng val="0"/>
      </c:pieChart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161924</xdr:colOff>
      <xdr:row>2</xdr:row>
      <xdr:rowOff>104774</xdr:rowOff>
    </xdr:from>
    <xdr:to>
      <xdr:col>27</xdr:col>
      <xdr:colOff>9524</xdr:colOff>
      <xdr:row>19</xdr:row>
      <xdr:rowOff>38100</xdr:rowOff>
    </xdr:to>
    <xdr:graphicFrame macro="">
      <xdr:nvGraphicFramePr>
        <xdr:cNvPr id="2" name="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32"/>
  <sheetViews>
    <sheetView showGridLines="0" tabSelected="1" workbookViewId="0">
      <selection sqref="A1:AG33"/>
    </sheetView>
  </sheetViews>
  <sheetFormatPr defaultRowHeight="12.75"/>
  <cols>
    <col min="1" max="60" width="4.7109375" customWidth="1"/>
  </cols>
  <sheetData>
    <row r="2" spans="2:27" ht="19.5"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2:27" ht="13.5" thickBot="1"/>
    <row r="4" spans="2:27">
      <c r="B4" s="23"/>
      <c r="C4" s="24"/>
      <c r="D4" s="24"/>
      <c r="E4" s="24"/>
      <c r="F4" s="24"/>
      <c r="G4" s="24"/>
      <c r="H4" s="24"/>
      <c r="I4" s="24"/>
      <c r="J4" s="24"/>
      <c r="K4" s="25"/>
    </row>
    <row r="5" spans="2:27" ht="14.25">
      <c r="B5" s="26"/>
      <c r="C5" s="82" t="s">
        <v>0</v>
      </c>
      <c r="D5" s="82"/>
      <c r="E5" s="82"/>
      <c r="F5" s="82"/>
      <c r="G5" s="83">
        <v>300000</v>
      </c>
      <c r="H5" s="83"/>
      <c r="I5" s="83"/>
      <c r="J5" s="27"/>
      <c r="K5" s="28"/>
    </row>
    <row r="6" spans="2:27" ht="14.25">
      <c r="B6" s="26"/>
      <c r="C6" s="82" t="s">
        <v>5</v>
      </c>
      <c r="D6" s="82"/>
      <c r="E6" s="82"/>
      <c r="F6" s="82"/>
      <c r="G6" s="83">
        <v>250000</v>
      </c>
      <c r="H6" s="83"/>
      <c r="I6" s="83"/>
      <c r="J6" s="27"/>
      <c r="K6" s="28"/>
    </row>
    <row r="7" spans="2:27" ht="14.25">
      <c r="B7" s="26"/>
      <c r="C7" s="82" t="s">
        <v>1</v>
      </c>
      <c r="D7" s="82"/>
      <c r="E7" s="82"/>
      <c r="F7" s="82"/>
      <c r="G7" s="83">
        <v>6.5</v>
      </c>
      <c r="H7" s="83"/>
      <c r="I7" s="83"/>
      <c r="J7" s="72" t="s">
        <v>9</v>
      </c>
      <c r="K7" s="73"/>
    </row>
    <row r="8" spans="2:27" ht="14.25">
      <c r="B8" s="26"/>
      <c r="C8" s="82" t="s">
        <v>6</v>
      </c>
      <c r="D8" s="82"/>
      <c r="E8" s="82"/>
      <c r="F8" s="82"/>
      <c r="G8" s="84">
        <v>30</v>
      </c>
      <c r="H8" s="84"/>
      <c r="I8" s="84"/>
      <c r="J8" s="72" t="s">
        <v>10</v>
      </c>
      <c r="K8" s="73"/>
    </row>
    <row r="9" spans="2:27" ht="14.25">
      <c r="B9" s="26"/>
      <c r="C9" s="82" t="s">
        <v>7</v>
      </c>
      <c r="D9" s="82"/>
      <c r="E9" s="82"/>
      <c r="F9" s="82"/>
      <c r="G9" s="85">
        <v>1.25</v>
      </c>
      <c r="H9" s="85"/>
      <c r="I9" s="85"/>
      <c r="J9" s="72" t="s">
        <v>9</v>
      </c>
      <c r="K9" s="73"/>
    </row>
    <row r="10" spans="2:27" ht="14.25">
      <c r="B10" s="26"/>
      <c r="C10" s="27"/>
      <c r="D10" s="27"/>
      <c r="E10" s="27"/>
      <c r="F10" s="27"/>
      <c r="G10" s="27"/>
      <c r="H10" s="27"/>
      <c r="I10" s="27"/>
      <c r="J10" s="27"/>
      <c r="K10" s="28"/>
    </row>
    <row r="11" spans="2:27" ht="14.25">
      <c r="B11" s="26"/>
      <c r="C11" s="82" t="s">
        <v>8</v>
      </c>
      <c r="D11" s="82"/>
      <c r="E11" s="82"/>
      <c r="F11" s="82"/>
      <c r="G11" s="81" t="s">
        <v>13</v>
      </c>
      <c r="H11" s="81"/>
      <c r="I11" s="81">
        <v>2009</v>
      </c>
      <c r="J11" s="81"/>
      <c r="K11" s="28"/>
    </row>
    <row r="12" spans="2:27" ht="13.5" thickBot="1">
      <c r="B12" s="29"/>
      <c r="C12" s="30"/>
      <c r="D12" s="30"/>
      <c r="E12" s="30"/>
      <c r="F12" s="30"/>
      <c r="G12" s="30"/>
      <c r="H12" s="30"/>
      <c r="I12" s="30"/>
      <c r="J12" s="30"/>
      <c r="K12" s="31"/>
    </row>
    <row r="13" spans="2:27">
      <c r="B13" s="69" t="str">
        <f>IF(HomeValue&lt;LoanAmount,"Home Value must be greater than loan.",IF(LoanTerm&lt;0,"Loan Term must be positive.",IF(OR(InterestRate&lt;0,TaxRate&lt;0),"Rates must be positive.",IF(OR(HomeValue&lt;0,LoanAmount&lt;0),"Amounts must be positive.",""))))</f>
        <v/>
      </c>
      <c r="C13" s="69"/>
      <c r="D13" s="69"/>
      <c r="E13" s="69"/>
      <c r="F13" s="69"/>
      <c r="G13" s="69"/>
      <c r="H13" s="69"/>
      <c r="I13" s="69"/>
      <c r="J13" s="69"/>
      <c r="K13" s="69"/>
    </row>
    <row r="14" spans="2:27" ht="13.5" thickBot="1"/>
    <row r="15" spans="2:27">
      <c r="B15" s="20"/>
      <c r="C15" s="21"/>
      <c r="D15" s="21"/>
      <c r="E15" s="21"/>
      <c r="F15" s="21"/>
      <c r="G15" s="21"/>
      <c r="H15" s="21"/>
      <c r="I15" s="21"/>
      <c r="J15" s="21"/>
      <c r="K15" s="22"/>
    </row>
    <row r="16" spans="2:27" ht="18">
      <c r="B16" s="66" t="s">
        <v>25</v>
      </c>
      <c r="C16" s="67"/>
      <c r="D16" s="67"/>
      <c r="E16" s="67"/>
      <c r="F16" s="67"/>
      <c r="G16" s="67"/>
      <c r="H16" s="67"/>
      <c r="I16" s="67"/>
      <c r="J16" s="67"/>
      <c r="K16" s="68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2:27">
      <c r="B17" s="18"/>
      <c r="C17" s="34"/>
      <c r="D17" s="34"/>
      <c r="E17" s="34"/>
      <c r="F17" s="34"/>
      <c r="G17" s="34"/>
      <c r="H17" s="34"/>
      <c r="I17" s="34"/>
      <c r="J17" s="34"/>
      <c r="K17" s="32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2:27">
      <c r="B18" s="18"/>
      <c r="C18" s="70" t="s">
        <v>26</v>
      </c>
      <c r="D18" s="70"/>
      <c r="E18" s="70"/>
      <c r="F18" s="70"/>
      <c r="G18" s="77">
        <f>(HomeValue-LoanAmount)/HomeValue</f>
        <v>0.16666666666666666</v>
      </c>
      <c r="H18" s="77"/>
      <c r="I18" s="77"/>
      <c r="J18" s="34"/>
      <c r="K18" s="32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2:27">
      <c r="B19" s="18"/>
      <c r="C19" s="74" t="s">
        <v>27</v>
      </c>
      <c r="D19" s="74"/>
      <c r="E19" s="74"/>
      <c r="F19" s="74"/>
      <c r="G19" s="78">
        <f>VLOOKUP((1-DownPayment),PMI_Table,IF(LoanTerm&gt;=30,3,4),TRUE)</f>
        <v>0</v>
      </c>
      <c r="H19" s="78"/>
      <c r="I19" s="78"/>
      <c r="J19" s="34"/>
      <c r="K19" s="32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2:27">
      <c r="B20" s="18"/>
      <c r="C20" s="70" t="s">
        <v>40</v>
      </c>
      <c r="D20" s="70"/>
      <c r="E20" s="70"/>
      <c r="F20" s="70"/>
      <c r="G20" s="76">
        <f>LoanAmount*PMI/12</f>
        <v>0</v>
      </c>
      <c r="H20" s="76"/>
      <c r="I20" s="76"/>
      <c r="J20" s="35"/>
      <c r="K20" s="32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2:27" ht="13.5" thickBot="1">
      <c r="B21" s="18"/>
      <c r="C21" s="34"/>
      <c r="D21" s="34"/>
      <c r="E21" s="34"/>
      <c r="F21" s="34"/>
      <c r="G21" s="34"/>
      <c r="H21" s="34"/>
      <c r="I21" s="34"/>
      <c r="J21" s="34"/>
      <c r="K21" s="32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2:27">
      <c r="B22" s="18"/>
      <c r="C22" s="34"/>
      <c r="D22" s="34"/>
      <c r="E22" s="34"/>
      <c r="F22" s="34"/>
      <c r="G22" s="34"/>
      <c r="H22" s="34"/>
      <c r="I22" s="34"/>
      <c r="J22" s="34"/>
      <c r="K22" s="34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/>
    </row>
    <row r="23" spans="2:27">
      <c r="B23" s="18"/>
      <c r="C23" s="70" t="s">
        <v>28</v>
      </c>
      <c r="D23" s="70"/>
      <c r="E23" s="70"/>
      <c r="F23" s="70"/>
      <c r="G23" s="80" t="s">
        <v>29</v>
      </c>
      <c r="H23" s="70" t="s">
        <v>30</v>
      </c>
      <c r="I23" s="70"/>
      <c r="J23" s="75" t="s">
        <v>31</v>
      </c>
      <c r="K23" s="70" t="s">
        <v>32</v>
      </c>
      <c r="L23" s="70"/>
      <c r="M23" s="70"/>
      <c r="N23" s="70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2"/>
    </row>
    <row r="24" spans="2:27">
      <c r="B24" s="18"/>
      <c r="C24" s="79">
        <f>-PMT(InterestRate/1200,LoanTerm*12,LoanAmount)+TotTax*(1-DownPayment)/LoanTerm/12+MonthlyPMI</f>
        <v>1840.5867253990818</v>
      </c>
      <c r="D24" s="79"/>
      <c r="E24" s="79"/>
      <c r="F24" s="79"/>
      <c r="G24" s="80"/>
      <c r="H24" s="71">
        <f>LoanTerm*12</f>
        <v>360</v>
      </c>
      <c r="I24" s="71"/>
      <c r="J24" s="75"/>
      <c r="K24" s="79">
        <f>MonthlyPayment*NbOfPayment</f>
        <v>662611.22114366945</v>
      </c>
      <c r="L24" s="79"/>
      <c r="M24" s="79"/>
      <c r="N24" s="79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2"/>
    </row>
    <row r="25" spans="2:27">
      <c r="B25" s="18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2"/>
    </row>
    <row r="26" spans="2:27">
      <c r="B26" s="18"/>
      <c r="C26" s="70" t="s">
        <v>32</v>
      </c>
      <c r="D26" s="70"/>
      <c r="E26" s="70"/>
      <c r="F26" s="70"/>
      <c r="G26" s="75" t="s">
        <v>31</v>
      </c>
      <c r="H26" s="70" t="s">
        <v>42</v>
      </c>
      <c r="I26" s="70"/>
      <c r="J26" s="70"/>
      <c r="K26" s="70"/>
      <c r="L26" s="75" t="s">
        <v>41</v>
      </c>
      <c r="M26" s="70" t="s">
        <v>33</v>
      </c>
      <c r="N26" s="70"/>
      <c r="O26" s="70"/>
      <c r="P26" s="70"/>
      <c r="Q26" s="75" t="s">
        <v>41</v>
      </c>
      <c r="R26" s="70" t="s">
        <v>39</v>
      </c>
      <c r="S26" s="70"/>
      <c r="T26" s="70"/>
      <c r="U26" s="70"/>
      <c r="V26" s="75" t="s">
        <v>41</v>
      </c>
      <c r="W26" s="70" t="s">
        <v>38</v>
      </c>
      <c r="X26" s="70"/>
      <c r="Y26" s="70"/>
      <c r="Z26" s="70"/>
      <c r="AA26" s="32"/>
    </row>
    <row r="27" spans="2:27">
      <c r="B27" s="18"/>
      <c r="C27" s="79">
        <f>TotPayment</f>
        <v>662611.22114366945</v>
      </c>
      <c r="D27" s="79"/>
      <c r="E27" s="79"/>
      <c r="F27" s="79"/>
      <c r="G27" s="75"/>
      <c r="H27" s="79">
        <f>LoanAmount</f>
        <v>250000</v>
      </c>
      <c r="I27" s="79"/>
      <c r="J27" s="79"/>
      <c r="K27" s="79"/>
      <c r="L27" s="75"/>
      <c r="M27" s="79">
        <f>TotPayment-LoanAmount-TotTax-TotPMI</f>
        <v>300111.22114366945</v>
      </c>
      <c r="N27" s="79"/>
      <c r="O27" s="79"/>
      <c r="P27" s="79"/>
      <c r="Q27" s="75"/>
      <c r="R27" s="79">
        <f>MonthlyPMI*LoanTerm</f>
        <v>0</v>
      </c>
      <c r="S27" s="79"/>
      <c r="T27" s="79"/>
      <c r="U27" s="79"/>
      <c r="V27" s="75"/>
      <c r="W27" s="79">
        <f>HomeValue*TaxRate/100*LoanTerm</f>
        <v>112500</v>
      </c>
      <c r="X27" s="79"/>
      <c r="Y27" s="79"/>
      <c r="Z27" s="79"/>
      <c r="AA27" s="32"/>
    </row>
    <row r="28" spans="2:27">
      <c r="B28" s="18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2"/>
    </row>
    <row r="29" spans="2:27">
      <c r="B29" s="18"/>
      <c r="C29" s="70" t="s">
        <v>47</v>
      </c>
      <c r="D29" s="70"/>
      <c r="E29" s="70"/>
      <c r="F29" s="70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2"/>
    </row>
    <row r="30" spans="2:27">
      <c r="B30" s="18"/>
      <c r="C30" s="71" t="str">
        <f>VLOOKUP(StartMonth,PayoffTable,2,FALSE)</f>
        <v>Jan</v>
      </c>
      <c r="D30" s="71"/>
      <c r="E30" s="71">
        <f>VLOOKUP(StartMonth,PayoffTable,3,FALSE)+StartYear+LoanTerm-1</f>
        <v>2039</v>
      </c>
      <c r="F30" s="71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2"/>
    </row>
    <row r="31" spans="2:27">
      <c r="B31" s="18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2"/>
    </row>
    <row r="32" spans="2:27" ht="13.5" thickBot="1">
      <c r="B32" s="19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9"/>
    </row>
  </sheetData>
  <mergeCells count="50">
    <mergeCell ref="G9:I9"/>
    <mergeCell ref="C11:F11"/>
    <mergeCell ref="C9:F9"/>
    <mergeCell ref="C8:F8"/>
    <mergeCell ref="C7:F7"/>
    <mergeCell ref="C5:F5"/>
    <mergeCell ref="G5:I5"/>
    <mergeCell ref="G6:I6"/>
    <mergeCell ref="G7:I7"/>
    <mergeCell ref="G8:I8"/>
    <mergeCell ref="C6:F6"/>
    <mergeCell ref="J23:J24"/>
    <mergeCell ref="K23:N23"/>
    <mergeCell ref="K24:N24"/>
    <mergeCell ref="I11:J11"/>
    <mergeCell ref="G11:H11"/>
    <mergeCell ref="C24:F24"/>
    <mergeCell ref="C23:F23"/>
    <mergeCell ref="G23:G24"/>
    <mergeCell ref="H24:I24"/>
    <mergeCell ref="H23:I23"/>
    <mergeCell ref="C26:F26"/>
    <mergeCell ref="C27:F27"/>
    <mergeCell ref="G26:G27"/>
    <mergeCell ref="W26:Z26"/>
    <mergeCell ref="W27:Z27"/>
    <mergeCell ref="H26:K26"/>
    <mergeCell ref="H27:K27"/>
    <mergeCell ref="R26:U26"/>
    <mergeCell ref="R27:U27"/>
    <mergeCell ref="L26:L27"/>
    <mergeCell ref="Q26:Q27"/>
    <mergeCell ref="M26:P26"/>
    <mergeCell ref="M27:P27"/>
    <mergeCell ref="B2:AA2"/>
    <mergeCell ref="B16:K16"/>
    <mergeCell ref="B13:K13"/>
    <mergeCell ref="C29:F29"/>
    <mergeCell ref="C30:D30"/>
    <mergeCell ref="E30:F30"/>
    <mergeCell ref="J9:K9"/>
    <mergeCell ref="J8:K8"/>
    <mergeCell ref="J7:K7"/>
    <mergeCell ref="C19:F19"/>
    <mergeCell ref="V26:V27"/>
    <mergeCell ref="G20:I20"/>
    <mergeCell ref="G18:I18"/>
    <mergeCell ref="G19:I19"/>
    <mergeCell ref="C18:F18"/>
    <mergeCell ref="C20:F20"/>
  </mergeCells>
  <phoneticPr fontId="1" type="noConversion"/>
  <dataValidations count="2">
    <dataValidation type="list" allowBlank="1" showInputMessage="1" showErrorMessage="1" sqref="G11:H11">
      <formula1>List_Month</formula1>
    </dataValidation>
    <dataValidation type="list" allowBlank="1" showInputMessage="1" showErrorMessage="1" sqref="I11:J11">
      <formula1>List_Year</formula1>
    </dataValidation>
  </dataValidation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1"/>
  <sheetViews>
    <sheetView showGridLines="0" workbookViewId="0">
      <selection activeCell="D15" sqref="D15"/>
    </sheetView>
  </sheetViews>
  <sheetFormatPr defaultRowHeight="12.75"/>
  <cols>
    <col min="1" max="3" width="4.7109375" customWidth="1"/>
    <col min="4" max="5" width="8.28515625" customWidth="1"/>
    <col min="6" max="6" width="18" bestFit="1" customWidth="1"/>
    <col min="7" max="7" width="19.140625" bestFit="1" customWidth="1"/>
    <col min="8" max="65" width="4.7109375" customWidth="1"/>
  </cols>
  <sheetData>
    <row r="1" spans="2:19" ht="13.5" thickBot="1"/>
    <row r="2" spans="2:19" ht="13.5" thickTop="1"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</row>
    <row r="3" spans="2:19" ht="18.75">
      <c r="B3" s="56"/>
      <c r="C3" s="1"/>
      <c r="D3" s="2" t="s">
        <v>78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7"/>
    </row>
    <row r="4" spans="2:19" ht="13.5" thickBot="1">
      <c r="B4" s="56"/>
      <c r="C4" s="3" t="s">
        <v>34</v>
      </c>
      <c r="D4" s="4" t="s">
        <v>35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7"/>
    </row>
    <row r="5" spans="2:19" ht="13.5" thickBot="1">
      <c r="B5" s="56"/>
      <c r="C5" s="1"/>
      <c r="D5" s="86" t="s">
        <v>3</v>
      </c>
      <c r="E5" s="87"/>
      <c r="F5" s="5" t="s">
        <v>37</v>
      </c>
      <c r="G5" s="6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7"/>
    </row>
    <row r="6" spans="2:19">
      <c r="B6" s="56"/>
      <c r="C6" s="1"/>
      <c r="D6" s="13">
        <v>0</v>
      </c>
      <c r="E6" s="7">
        <v>0.85</v>
      </c>
      <c r="F6" s="7">
        <v>0</v>
      </c>
      <c r="G6" s="8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7"/>
    </row>
    <row r="7" spans="2:19">
      <c r="B7" s="56"/>
      <c r="C7" s="1"/>
      <c r="D7" s="14">
        <v>0.85009999999999997</v>
      </c>
      <c r="E7" s="9">
        <v>0.85</v>
      </c>
      <c r="F7" s="9">
        <v>3.2000000000000002E-3</v>
      </c>
      <c r="G7" s="10">
        <v>1.9E-3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57"/>
    </row>
    <row r="8" spans="2:19">
      <c r="B8" s="56"/>
      <c r="C8" s="1"/>
      <c r="D8" s="14">
        <v>0.85009999999999997</v>
      </c>
      <c r="E8" s="9">
        <v>0.9</v>
      </c>
      <c r="F8" s="9">
        <v>5.1999999999999998E-3</v>
      </c>
      <c r="G8" s="10">
        <v>2.3E-3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7"/>
    </row>
    <row r="9" spans="2:19">
      <c r="B9" s="56"/>
      <c r="C9" s="1"/>
      <c r="D9" s="14">
        <v>0.90010000000000001</v>
      </c>
      <c r="E9" s="9">
        <v>0.95</v>
      </c>
      <c r="F9" s="9">
        <v>7.7999999999999996E-3</v>
      </c>
      <c r="G9" s="10">
        <v>2.5999999999999999E-3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7"/>
    </row>
    <row r="10" spans="2:19" ht="13.5" thickBot="1">
      <c r="B10" s="56"/>
      <c r="C10" s="1"/>
      <c r="D10" s="15">
        <v>0.95009999999999994</v>
      </c>
      <c r="E10" s="11">
        <v>1</v>
      </c>
      <c r="F10" s="11">
        <v>8.9999999999999993E-3</v>
      </c>
      <c r="G10" s="12">
        <v>7.9000000000000008E-3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57"/>
    </row>
    <row r="11" spans="2:19">
      <c r="B11" s="64"/>
      <c r="C11" s="58" t="s">
        <v>64</v>
      </c>
      <c r="D11" s="59" t="s">
        <v>65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60"/>
    </row>
    <row r="12" spans="2:19">
      <c r="B12" s="64"/>
      <c r="C12" s="58" t="s">
        <v>36</v>
      </c>
      <c r="D12" s="4" t="s">
        <v>66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0"/>
    </row>
    <row r="13" spans="2:19">
      <c r="B13" s="64"/>
      <c r="C13" s="59"/>
      <c r="D13" s="50" t="s">
        <v>67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0"/>
    </row>
    <row r="14" spans="2:19">
      <c r="B14" s="64"/>
      <c r="C14" s="59"/>
      <c r="D14" s="4" t="s">
        <v>79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/>
    </row>
    <row r="15" spans="2:19">
      <c r="B15" s="64"/>
      <c r="C15" s="58" t="s">
        <v>68</v>
      </c>
      <c r="D15" s="4" t="s">
        <v>66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0"/>
    </row>
    <row r="16" spans="2:19">
      <c r="B16" s="64"/>
      <c r="C16" s="59"/>
      <c r="D16" s="50" t="s">
        <v>69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/>
    </row>
    <row r="17" spans="2:21">
      <c r="B17" s="64"/>
      <c r="C17" s="59"/>
      <c r="D17" s="4" t="s">
        <v>70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60"/>
    </row>
    <row r="18" spans="2:21">
      <c r="B18" s="64"/>
      <c r="C18" s="58" t="s">
        <v>71</v>
      </c>
      <c r="D18" s="4" t="s">
        <v>72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60"/>
    </row>
    <row r="19" spans="2:21">
      <c r="B19" s="64"/>
      <c r="C19" s="59"/>
      <c r="D19" s="4" t="s">
        <v>73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60"/>
    </row>
    <row r="20" spans="2:21">
      <c r="B20" s="64"/>
      <c r="C20" s="3" t="s">
        <v>64</v>
      </c>
      <c r="D20" s="4" t="s">
        <v>76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60"/>
    </row>
    <row r="21" spans="2:21">
      <c r="B21" s="64"/>
      <c r="C21" s="3"/>
      <c r="D21" s="50" t="s">
        <v>77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60"/>
    </row>
    <row r="22" spans="2:21">
      <c r="B22" s="64"/>
      <c r="C22" s="3" t="s">
        <v>64</v>
      </c>
      <c r="D22" s="4" t="s">
        <v>74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60"/>
    </row>
    <row r="23" spans="2:21">
      <c r="B23" s="64"/>
      <c r="C23" s="3"/>
      <c r="D23" s="50" t="s">
        <v>75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60"/>
    </row>
    <row r="24" spans="2:21" ht="13.5" thickBot="1"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3"/>
    </row>
    <row r="25" spans="2:21" ht="13.5" thickTop="1">
      <c r="B25" s="5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1"/>
      <c r="U25" s="51"/>
    </row>
    <row r="26" spans="2:21"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1"/>
      <c r="U26" s="51"/>
    </row>
    <row r="27" spans="2:21"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1"/>
      <c r="U27" s="51"/>
    </row>
    <row r="28" spans="2:21"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1"/>
      <c r="U28" s="51"/>
    </row>
    <row r="29" spans="2:21"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1"/>
      <c r="U29" s="51"/>
    </row>
    <row r="30" spans="2:21"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1"/>
      <c r="U30" s="51"/>
    </row>
    <row r="31" spans="2:21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</sheetData>
  <mergeCells count="1">
    <mergeCell ref="D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1"/>
  <sheetViews>
    <sheetView showGridLines="0" workbookViewId="0">
      <selection activeCell="N25" sqref="N25"/>
    </sheetView>
  </sheetViews>
  <sheetFormatPr defaultRowHeight="12.75"/>
  <cols>
    <col min="1" max="6" width="4.7109375" customWidth="1"/>
    <col min="7" max="7" width="8.140625" bestFit="1" customWidth="1"/>
    <col min="8" max="8" width="7.7109375" customWidth="1"/>
    <col min="9" max="60" width="4.7109375" customWidth="1"/>
  </cols>
  <sheetData>
    <row r="1" spans="2:10" ht="13.5" thickBot="1"/>
    <row r="2" spans="2:10" ht="13.5" thickTop="1">
      <c r="B2" s="41"/>
      <c r="C2" s="42"/>
      <c r="D2" s="42"/>
      <c r="E2" s="42"/>
      <c r="F2" s="42"/>
      <c r="G2" s="42"/>
      <c r="H2" s="42"/>
      <c r="I2" s="42"/>
      <c r="J2" s="43"/>
    </row>
    <row r="3" spans="2:10">
      <c r="B3" s="44"/>
      <c r="C3" s="16" t="s">
        <v>11</v>
      </c>
      <c r="D3" s="17"/>
      <c r="E3" s="17"/>
      <c r="F3" s="16" t="s">
        <v>24</v>
      </c>
      <c r="G3" s="16" t="s">
        <v>43</v>
      </c>
      <c r="H3" s="17"/>
      <c r="I3" s="17"/>
      <c r="J3" s="45"/>
    </row>
    <row r="4" spans="2:10">
      <c r="B4" s="44"/>
      <c r="C4" s="17" t="s">
        <v>12</v>
      </c>
      <c r="D4" s="17" t="s">
        <v>23</v>
      </c>
      <c r="E4" s="17">
        <v>0</v>
      </c>
      <c r="F4" s="17">
        <v>2000</v>
      </c>
      <c r="G4" s="17" t="s">
        <v>44</v>
      </c>
      <c r="H4" s="46">
        <f>LoanAmount/TotPayment</f>
        <v>0.37729514988970314</v>
      </c>
      <c r="I4" s="17"/>
      <c r="J4" s="45"/>
    </row>
    <row r="5" spans="2:10">
      <c r="B5" s="44"/>
      <c r="C5" s="17" t="s">
        <v>13</v>
      </c>
      <c r="D5" s="17" t="s">
        <v>12</v>
      </c>
      <c r="E5" s="17">
        <v>1</v>
      </c>
      <c r="F5" s="17">
        <v>2001</v>
      </c>
      <c r="G5" s="17" t="s">
        <v>45</v>
      </c>
      <c r="H5" s="46">
        <f>TotInt/TotPayment</f>
        <v>0.45292203265993042</v>
      </c>
      <c r="I5" s="17"/>
      <c r="J5" s="45"/>
    </row>
    <row r="6" spans="2:10">
      <c r="B6" s="44"/>
      <c r="C6" s="17" t="s">
        <v>14</v>
      </c>
      <c r="D6" s="17" t="s">
        <v>13</v>
      </c>
      <c r="E6" s="17">
        <v>1</v>
      </c>
      <c r="F6" s="17">
        <v>2002</v>
      </c>
      <c r="G6" s="17" t="s">
        <v>46</v>
      </c>
      <c r="H6" s="46">
        <f>TotTax/TotPayment</f>
        <v>0.16978281745036641</v>
      </c>
      <c r="I6" s="17"/>
      <c r="J6" s="45"/>
    </row>
    <row r="7" spans="2:10">
      <c r="B7" s="44"/>
      <c r="C7" s="17" t="s">
        <v>15</v>
      </c>
      <c r="D7" s="17" t="s">
        <v>14</v>
      </c>
      <c r="E7" s="17">
        <v>1</v>
      </c>
      <c r="F7" s="17">
        <v>2003</v>
      </c>
      <c r="G7" s="17" t="s">
        <v>2</v>
      </c>
      <c r="H7" s="46">
        <f>TotPMI/TotPayment</f>
        <v>0</v>
      </c>
      <c r="I7" s="17"/>
      <c r="J7" s="45"/>
    </row>
    <row r="8" spans="2:10">
      <c r="B8" s="44"/>
      <c r="C8" s="17" t="s">
        <v>16</v>
      </c>
      <c r="D8" s="17" t="s">
        <v>15</v>
      </c>
      <c r="E8" s="17">
        <v>1</v>
      </c>
      <c r="F8" s="17">
        <v>2004</v>
      </c>
      <c r="G8" s="17"/>
      <c r="H8" s="17"/>
      <c r="I8" s="17"/>
      <c r="J8" s="45"/>
    </row>
    <row r="9" spans="2:10">
      <c r="B9" s="44"/>
      <c r="C9" s="17" t="s">
        <v>17</v>
      </c>
      <c r="D9" s="17" t="s">
        <v>16</v>
      </c>
      <c r="E9" s="17">
        <v>1</v>
      </c>
      <c r="F9" s="17">
        <v>2005</v>
      </c>
      <c r="G9" s="17"/>
      <c r="H9" s="17"/>
      <c r="I9" s="17"/>
      <c r="J9" s="45"/>
    </row>
    <row r="10" spans="2:10">
      <c r="B10" s="44"/>
      <c r="C10" s="17" t="s">
        <v>18</v>
      </c>
      <c r="D10" s="17" t="s">
        <v>17</v>
      </c>
      <c r="E10" s="17">
        <v>1</v>
      </c>
      <c r="F10" s="17">
        <v>2006</v>
      </c>
      <c r="G10" s="17"/>
      <c r="H10" s="17"/>
      <c r="I10" s="17"/>
      <c r="J10" s="45"/>
    </row>
    <row r="11" spans="2:10">
      <c r="B11" s="44"/>
      <c r="C11" s="17" t="s">
        <v>19</v>
      </c>
      <c r="D11" s="17" t="s">
        <v>18</v>
      </c>
      <c r="E11" s="17">
        <v>1</v>
      </c>
      <c r="F11" s="17">
        <v>2007</v>
      </c>
      <c r="G11" s="17"/>
      <c r="H11" s="46"/>
      <c r="I11" s="17"/>
      <c r="J11" s="45"/>
    </row>
    <row r="12" spans="2:10">
      <c r="B12" s="44"/>
      <c r="C12" s="17" t="s">
        <v>20</v>
      </c>
      <c r="D12" s="17" t="s">
        <v>19</v>
      </c>
      <c r="E12" s="17">
        <v>1</v>
      </c>
      <c r="F12" s="17">
        <v>2008</v>
      </c>
      <c r="G12" s="17"/>
      <c r="H12" s="17"/>
      <c r="I12" s="17"/>
      <c r="J12" s="45"/>
    </row>
    <row r="13" spans="2:10">
      <c r="B13" s="44"/>
      <c r="C13" s="17" t="s">
        <v>21</v>
      </c>
      <c r="D13" s="17" t="s">
        <v>20</v>
      </c>
      <c r="E13" s="17">
        <v>1</v>
      </c>
      <c r="F13" s="17">
        <v>2009</v>
      </c>
      <c r="G13" s="17"/>
      <c r="H13" s="17"/>
      <c r="I13" s="17"/>
      <c r="J13" s="45"/>
    </row>
    <row r="14" spans="2:10">
      <c r="B14" s="44"/>
      <c r="C14" s="17" t="s">
        <v>22</v>
      </c>
      <c r="D14" s="17" t="s">
        <v>21</v>
      </c>
      <c r="E14" s="17">
        <v>1</v>
      </c>
      <c r="F14" s="17">
        <v>2010</v>
      </c>
      <c r="G14" s="17"/>
      <c r="H14" s="17"/>
      <c r="I14" s="17"/>
      <c r="J14" s="45"/>
    </row>
    <row r="15" spans="2:10">
      <c r="B15" s="44"/>
      <c r="C15" s="17" t="s">
        <v>23</v>
      </c>
      <c r="D15" s="17" t="s">
        <v>22</v>
      </c>
      <c r="E15" s="17">
        <v>1</v>
      </c>
      <c r="F15" s="17">
        <v>2011</v>
      </c>
      <c r="G15" s="17"/>
      <c r="H15" s="17"/>
      <c r="I15" s="17"/>
      <c r="J15" s="45"/>
    </row>
    <row r="16" spans="2:10">
      <c r="B16" s="44"/>
      <c r="C16" s="17"/>
      <c r="D16" s="17"/>
      <c r="E16" s="17"/>
      <c r="F16" s="17">
        <v>2012</v>
      </c>
      <c r="G16" s="17"/>
      <c r="H16" s="17"/>
      <c r="I16" s="17"/>
      <c r="J16" s="45"/>
    </row>
    <row r="17" spans="2:10">
      <c r="B17" s="44"/>
      <c r="C17" s="17"/>
      <c r="D17" s="17"/>
      <c r="E17" s="17"/>
      <c r="F17" s="17">
        <v>2013</v>
      </c>
      <c r="G17" s="17"/>
      <c r="H17" s="17"/>
      <c r="I17" s="17"/>
      <c r="J17" s="45"/>
    </row>
    <row r="18" spans="2:10">
      <c r="B18" s="44"/>
      <c r="C18" s="17"/>
      <c r="D18" s="17"/>
      <c r="E18" s="17"/>
      <c r="F18" s="17">
        <v>2014</v>
      </c>
      <c r="G18" s="17"/>
      <c r="H18" s="17"/>
      <c r="I18" s="17"/>
      <c r="J18" s="45"/>
    </row>
    <row r="19" spans="2:10">
      <c r="B19" s="44"/>
      <c r="C19" s="17"/>
      <c r="D19" s="17"/>
      <c r="E19" s="17"/>
      <c r="F19" s="17">
        <v>2015</v>
      </c>
      <c r="G19" s="17"/>
      <c r="H19" s="17"/>
      <c r="I19" s="17"/>
      <c r="J19" s="45"/>
    </row>
    <row r="20" spans="2:10" ht="13.5" thickBot="1">
      <c r="B20" s="47"/>
      <c r="C20" s="48"/>
      <c r="D20" s="48"/>
      <c r="E20" s="48"/>
      <c r="F20" s="48"/>
      <c r="G20" s="48"/>
      <c r="H20" s="48"/>
      <c r="I20" s="48"/>
      <c r="J20" s="49"/>
    </row>
    <row r="21" spans="2:10" ht="13.5" thickTop="1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2.75"/>
  <sheetData>
    <row r="1" spans="1:8">
      <c r="A1" t="s">
        <v>54</v>
      </c>
    </row>
    <row r="2" spans="1:8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</row>
    <row r="3" spans="1:8">
      <c r="A3" t="s">
        <v>53</v>
      </c>
    </row>
    <row r="4" spans="1:8" ht="409.5">
      <c r="A4" s="40" t="s">
        <v>55</v>
      </c>
    </row>
    <row r="5" spans="1:8">
      <c r="A5" t="s">
        <v>50</v>
      </c>
    </row>
    <row r="6" spans="1:8">
      <c r="A6" t="s">
        <v>49</v>
      </c>
    </row>
    <row r="8" spans="1:8">
      <c r="A8" t="s">
        <v>52</v>
      </c>
    </row>
    <row r="11" spans="1:8">
      <c r="A11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0D89D96-8A8A-42C8-A251-7F8BB3B4D44F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C4BBFF2-F5C7-4160-BC82-FDBB2BCC9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A3B15-F6FA-4265-ACBF-E59534FBF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Mortgage Calculator</vt:lpstr>
      <vt:lpstr>Readme</vt:lpstr>
      <vt:lpstr>Lists</vt:lpstr>
      <vt:lpstr>DownPayment</vt:lpstr>
      <vt:lpstr>HomeValue</vt:lpstr>
      <vt:lpstr>InterestRate</vt:lpstr>
      <vt:lpstr>List_Month</vt:lpstr>
      <vt:lpstr>List_Year</vt:lpstr>
      <vt:lpstr>LoanAmount</vt:lpstr>
      <vt:lpstr>LoanTerm</vt:lpstr>
      <vt:lpstr>MonthlyPayment</vt:lpstr>
      <vt:lpstr>MonthlyPMI</vt:lpstr>
      <vt:lpstr>NbOfPayment</vt:lpstr>
      <vt:lpstr>PayoffTable</vt:lpstr>
      <vt:lpstr>PMI</vt:lpstr>
      <vt:lpstr>PMI_Table</vt:lpstr>
      <vt:lpstr>StartMonth</vt:lpstr>
      <vt:lpstr>StartYear</vt:lpstr>
      <vt:lpstr>TaxRate</vt:lpstr>
      <vt:lpstr>TotInt</vt:lpstr>
      <vt:lpstr>TotPayment</vt:lpstr>
      <vt:lpstr>TotPMI</vt:lpstr>
      <vt:lpstr>TotTax</vt:lpstr>
    </vt:vector>
  </TitlesOfParts>
  <Company>METU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ugura</dc:creator>
  <cp:lastModifiedBy>Owner</cp:lastModifiedBy>
  <dcterms:created xsi:type="dcterms:W3CDTF">2009-03-12T11:53:13Z</dcterms:created>
  <dcterms:modified xsi:type="dcterms:W3CDTF">2009-03-25T12:48:43Z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